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/>
  <mc:AlternateContent xmlns:mc="http://schemas.openxmlformats.org/markup-compatibility/2006">
    <mc:Choice Requires="x15">
      <x15ac:absPath xmlns:x15ac="http://schemas.microsoft.com/office/spreadsheetml/2010/11/ac" url="R:\Упр. по адм. вопросам\Общая папка управления\Смехов\Закупки\2024\МЕБЕЛЬ\таблицы для ЦУЗ\"/>
    </mc:Choice>
  </mc:AlternateContent>
  <xr:revisionPtr revIDLastSave="0" documentId="13_ncr:1_{F2276380-0996-4203-A5CD-312BF0004ABE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3" r:id="rId1"/>
    <sheet name="data" sheetId="2" state="hidden" r:id="rId2"/>
  </sheets>
  <definedNames>
    <definedName name="countries">data!$A$1:$A$256</definedName>
    <definedName name="rep">data!$C$1:$C$2</definedName>
    <definedName name="yes_no">data!$B$1:$B$2</definedName>
  </definedNames>
  <calcPr calcId="191029" refMode="R1C1" concurrentManualCount="6"/>
</workbook>
</file>

<file path=xl/calcChain.xml><?xml version="1.0" encoding="utf-8"?>
<calcChain xmlns="http://schemas.openxmlformats.org/spreadsheetml/2006/main">
  <c r="U42" i="3" l="1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16" i="3" l="1"/>
  <c r="U17" i="3"/>
  <c r="U18" i="3"/>
  <c r="U19" i="3"/>
  <c r="U20" i="3"/>
  <c r="U21" i="3"/>
  <c r="U22" i="3"/>
  <c r="U23" i="3"/>
  <c r="U24" i="3"/>
  <c r="U25" i="3"/>
  <c r="U26" i="3"/>
  <c r="U27" i="3"/>
  <c r="U28" i="3"/>
  <c r="AY16" i="3" l="1"/>
  <c r="AW16" i="3"/>
  <c r="AU16" i="3"/>
  <c r="AS16" i="3"/>
  <c r="AQ16" i="3"/>
  <c r="AO16" i="3"/>
  <c r="AM16" i="3"/>
  <c r="AK16" i="3"/>
  <c r="AI16" i="3"/>
  <c r="AG16" i="3"/>
  <c r="AE16" i="3"/>
  <c r="W16" i="3"/>
  <c r="Y16" i="3"/>
  <c r="AA16" i="3"/>
  <c r="AC16" i="3"/>
  <c r="CE43" i="3" l="1"/>
  <c r="CA43" i="3"/>
  <c r="BW43" i="3"/>
  <c r="BS43" i="3"/>
  <c r="X43" i="3"/>
  <c r="Z43" i="3"/>
  <c r="AB43" i="3"/>
  <c r="AD43" i="3"/>
  <c r="AF43" i="3"/>
  <c r="AH43" i="3"/>
  <c r="AJ43" i="3"/>
  <c r="AL43" i="3"/>
  <c r="AN43" i="3"/>
  <c r="AP43" i="3"/>
  <c r="AR43" i="3"/>
  <c r="AT43" i="3"/>
  <c r="AV43" i="3"/>
  <c r="AX43" i="3"/>
  <c r="AZ43" i="3"/>
  <c r="BB43" i="3"/>
  <c r="BD43" i="3"/>
  <c r="BF43" i="3"/>
  <c r="BH43" i="3"/>
  <c r="BJ43" i="3"/>
  <c r="BL43" i="3"/>
  <c r="BN43" i="3"/>
  <c r="BP43" i="3"/>
  <c r="V43" i="3"/>
  <c r="CG16" i="3" l="1"/>
  <c r="CC16" i="3"/>
  <c r="BY16" i="3"/>
  <c r="BU16" i="3"/>
  <c r="BA16" i="3"/>
  <c r="BC16" i="3"/>
  <c r="BE16" i="3"/>
  <c r="BG16" i="3"/>
  <c r="BI16" i="3"/>
  <c r="BK16" i="3"/>
  <c r="BM16" i="3"/>
  <c r="BO16" i="3"/>
  <c r="BQ16" i="3"/>
</calcChain>
</file>

<file path=xl/sharedStrings.xml><?xml version="1.0" encoding="utf-8"?>
<sst xmlns="http://schemas.openxmlformats.org/spreadsheetml/2006/main" count="549" uniqueCount="391">
  <si>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</si>
  <si>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</si>
  <si>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</si>
  <si>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</si>
  <si>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</si>
  <si>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</si>
  <si>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</si>
  <si>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</si>
  <si>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</si>
  <si>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</si>
  <si>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</si>
  <si>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</si>
  <si>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</si>
  <si>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</si>
  <si>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</si>
  <si>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</si>
  <si>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</si>
  <si>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</si>
  <si>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</si>
  <si>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</si>
  <si>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</si>
  <si>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</si>
  <si>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</si>
  <si>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</si>
  <si>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</si>
  <si>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</si>
  <si>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</si>
  <si>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</si>
  <si>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</si>
  <si>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</si>
  <si>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</si>
  <si>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</si>
  <si>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</si>
  <si>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</si>
  <si>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</si>
  <si>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</si>
  <si>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</si>
  <si>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</si>
  <si>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</si>
  <si>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</si>
  <si>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</si>
  <si>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</si>
  <si>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</si>
  <si>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</si>
  <si>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</si>
  <si>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</si>
  <si>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</si>
  <si>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</si>
  <si>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</si>
  <si>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</si>
  <si>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</si>
  <si>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</si>
  <si>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</si>
  <si>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</si>
  <si>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</si>
  <si>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</si>
  <si>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</si>
  <si>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</si>
  <si>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</si>
  <si>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</si>
  <si>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</si>
  <si>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</si>
  <si>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</si>
  <si>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</si>
  <si>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</si>
  <si>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</si>
  <si>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</si>
  <si>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</si>
  <si>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</si>
  <si>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</si>
  <si>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</si>
  <si>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</si>
  <si>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</si>
  <si>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</si>
  <si>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</si>
  <si>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</si>
  <si>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</si>
  <si>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</si>
  <si>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</si>
  <si>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</si>
  <si>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</si>
  <si>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</si>
  <si>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</si>
  <si>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</si>
  <si>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</si>
  <si>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</si>
  <si>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</si>
  <si>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</si>
  <si>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</si>
  <si>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</si>
  <si>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</si>
  <si>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</si>
  <si>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</si>
  <si>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</si>
  <si>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</si>
  <si>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</si>
  <si>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</si>
  <si>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</si>
  <si>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</si>
  <si>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</si>
  <si>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</si>
  <si>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</si>
  <si>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</si>
  <si>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</si>
  <si>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</si>
  <si>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</si>
  <si>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</si>
  <si>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</si>
  <si>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</si>
  <si>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</si>
  <si>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</si>
  <si>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</si>
  <si>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</si>
  <si>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</si>
  <si>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</si>
  <si>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</si>
  <si>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</si>
  <si>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</si>
  <si>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</si>
  <si>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</si>
  <si>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</si>
  <si>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</si>
  <si>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</si>
  <si>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</si>
  <si>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</si>
  <si>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</si>
  <si>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</si>
  <si>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</si>
  <si>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</si>
  <si>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</si>
  <si>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</si>
  <si>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</si>
  <si>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</si>
  <si>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</si>
  <si>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</si>
  <si>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</si>
  <si>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</si>
  <si>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</si>
  <si>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</si>
  <si>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</si>
  <si>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</si>
  <si>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</si>
  <si>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</si>
  <si>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</si>
  <si>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</si>
  <si>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</si>
  <si>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</si>
  <si>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</si>
  <si>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</si>
  <si>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</si>
  <si>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</si>
  <si>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</si>
  <si>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</si>
  <si>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</si>
  <si>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</si>
  <si>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</si>
  <si>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</si>
  <si>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</si>
  <si>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</si>
  <si>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</si>
  <si>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</si>
  <si>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</si>
  <si>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</si>
  <si>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</si>
  <si>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</si>
  <si>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</si>
  <si>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</si>
  <si>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</si>
  <si>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</si>
  <si>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</si>
  <si>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</si>
  <si>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</si>
  <si>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</si>
  <si>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</si>
  <si>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</si>
  <si>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</si>
  <si>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</si>
  <si>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</si>
  <si>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</si>
  <si>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</si>
  <si>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</si>
  <si>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</si>
  <si>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</si>
  <si>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</si>
  <si>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</si>
  <si>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</si>
  <si>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</si>
  <si>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</si>
  <si>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</si>
  <si>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</si>
  <si>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</si>
  <si>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</si>
  <si>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</si>
  <si>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</si>
  <si>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</si>
  <si>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</si>
  <si>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</si>
  <si>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</si>
  <si>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</si>
  <si>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</si>
  <si>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</si>
  <si>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</si>
  <si>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</si>
  <si>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</si>
  <si>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</si>
  <si>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</si>
  <si>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</si>
  <si>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</si>
  <si>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</si>
  <si>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</si>
  <si>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</si>
  <si>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</si>
  <si>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</si>
  <si>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</si>
  <si>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</si>
  <si>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</si>
  <si>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</si>
  <si>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</si>
  <si>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</si>
  <si>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</si>
  <si>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</si>
  <si>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</si>
  <si>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</si>
  <si>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</si>
  <si>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</si>
  <si>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</si>
  <si>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</si>
  <si>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</si>
  <si>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</si>
  <si>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</si>
  <si>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</si>
  <si>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</si>
  <si>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</si>
  <si>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</si>
  <si>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</si>
  <si>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</si>
  <si>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</si>
  <si>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</si>
  <si>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</si>
  <si>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</si>
  <si>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</si>
  <si>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</si>
  <si>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</si>
  <si>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</si>
  <si>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</si>
  <si>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</si>
  <si>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</si>
  <si>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</si>
  <si>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</si>
  <si>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</si>
  <si>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</si>
  <si>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</si>
  <si>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</si>
  <si>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</si>
  <si>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</si>
  <si>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</si>
  <si>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</si>
  <si>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</si>
  <si>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</si>
  <si>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</si>
  <si>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</si>
  <si>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</si>
  <si>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</si>
  <si>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</si>
  <si>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</si>
  <si>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</si>
  <si>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</si>
  <si>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</si>
  <si>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</si>
  <si>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</si>
  <si>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</si>
  <si>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</si>
  <si>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</si>
  <si>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</si>
  <si>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</si>
  <si>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Общая стоимость (план)</t>
  </si>
  <si>
    <t>Аналог участника</t>
  </si>
  <si>
    <t>Наименование изготовителя (предложение участника)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</si>
  <si>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</si>
  <si>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</si>
  <si>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</si>
  <si>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</si>
  <si>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</si>
  <si>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</si>
  <si>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</si>
  <si>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</si>
  <si>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</si>
  <si>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</si>
  <si>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</si>
  <si>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</si>
  <si>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</si>
  <si>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</si>
  <si>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</si>
  <si>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</si>
  <si>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</si>
  <si>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</si>
  <si>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</si>
  <si>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</si>
  <si>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</si>
  <si>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</si>
  <si>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</si>
  <si>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</si>
  <si>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</si>
  <si>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</si>
  <si>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</si>
  <si>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</si>
  <si>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</si>
  <si>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</si>
  <si>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</si>
  <si>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</si>
  <si>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</si>
  <si>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</si>
  <si>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</si>
  <si>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</si>
  <si>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</si>
  <si>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</si>
  <si>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</si>
  <si>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</si>
  <si>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</si>
  <si>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</si>
  <si>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</si>
  <si>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</si>
  <si>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</si>
  <si>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</si>
  <si>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</si>
  <si>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В состав заявки (предложения)  должна быть приложена электронная версия Спецификации (Техническое предложение)</t>
  </si>
  <si>
    <t>Ориентировочное количество</t>
  </si>
  <si>
    <t>Срок поставки (Начало)</t>
  </si>
  <si>
    <t>Срок поставки (Окончание)</t>
  </si>
  <si>
    <t>Гарантийный срок</t>
  </si>
  <si>
    <r>
      <t xml:space="preserve">4)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</si>
  <si>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6)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</si>
  <si>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"Ориентировочное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</si>
  <si>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шт</t>
  </si>
  <si>
    <t>Мебель для оснащения рабочих мест</t>
  </si>
  <si>
    <t>890.24.00205</t>
  </si>
  <si>
    <t>Стол письменный 1380*680*750</t>
  </si>
  <si>
    <t>Стол письменный 1580*680*750</t>
  </si>
  <si>
    <t>Стол письменный 1800*780*750</t>
  </si>
  <si>
    <t>Стол письменный 1380*780*750</t>
  </si>
  <si>
    <t>Стол письменный 1580*780*750</t>
  </si>
  <si>
    <t>Тумба приставная левая 800*600*750</t>
  </si>
  <si>
    <t>Тумба приставная, офисная, для персонала (операторов), материал ламинированная ДСП, 4 ящика, Топы ЛДСП толщина не менее 25 мм, ручки-алюминий, корпус ЛДСП не менее 18 мм, регулируемые по высоте опоры. Цвет по согласованию (орех/светлый дуб). 
Размеры, ш*г*в мм: 464*680*750.</t>
  </si>
  <si>
    <t>Тумба приставная левая 464*680*750.</t>
  </si>
  <si>
    <t>Тумба приставная 464*780*750</t>
  </si>
  <si>
    <t>Тумба сервисная 1180*600*750</t>
  </si>
  <si>
    <t>Тумба подкатная 340*530*570</t>
  </si>
  <si>
    <t>Тумба подкатная 460*530*570</t>
  </si>
  <si>
    <t>Тумба сервисная 1200*530*570</t>
  </si>
  <si>
    <t>Шкаф для документов 800*440*1950</t>
  </si>
  <si>
    <t>Шкаф для одежды 800*440*1950</t>
  </si>
  <si>
    <t>Шкаф для одежды 800*600*1950</t>
  </si>
  <si>
    <t>Стеллаж GDB MAHS830 BL</t>
  </si>
  <si>
    <t>Шкаф для документов высокий 800*440*1950</t>
  </si>
  <si>
    <t>Шкаф для документов и оргтехники 800*600*800</t>
  </si>
  <si>
    <t>Кресло NOWY STYL Master gtpHCh1 W01/T01</t>
  </si>
  <si>
    <t>Кресло ЮНИТЕКС Rover черный</t>
  </si>
  <si>
    <t xml:space="preserve">Кресло офисное оператора, механизм качания с фиксацией в рабочем положении, регулировка высоты (газлифт), крестовина пластиковая с роликами, подлокотники пластиковые, обивка ткань TW/сетчатый акрил, ограничение по весу 100кг, высота общая 100см, ширина 60см, глубина 43см, цвет сиденья черный, цвет спинки черный </t>
  </si>
  <si>
    <t>Кресло CHAIRMAN 696 DW62</t>
  </si>
  <si>
    <t>Кресло ЮНИТЕКС Aero TW 13, YM 01</t>
  </si>
  <si>
    <t>Кресло НОВЫЙ СТИЛЬ Verner Ch1 PU-01</t>
  </si>
  <si>
    <t>Стол обеденный Extend 21EXTEND.120 Basalt/Черный металл</t>
  </si>
  <si>
    <t>Материал крестовины/опор: дерево. Материал сиденья, спинки-пластик. Ширина с подлокотниками: 510 мм, высота: 820 мм. Каркас монолитный, цвет-бук. Спинка кресла-низкая. Цвет-по согласованию.</t>
  </si>
  <si>
    <t>Стул Eames PC-015 черный</t>
  </si>
  <si>
    <t>ДИВАН ДВУХМЕСТНЫЙ «СИТИ» Д-2,1200х710х910, обивка к/з черный</t>
  </si>
  <si>
    <t xml:space="preserve">Форма стола-квадратная, кромка и материал столешницы-МДФ, материал основания-бук, металл. Тон мебели-темный, цвет металлокаркаса-черный. Толщина столешницы- не менее 18 мм. Ширина-800мм, глубина-800 м. Цвет-по согласованию. </t>
  </si>
  <si>
    <t>Стол обеденный Z-208 (квадратный, дуб, 800х800х730 мм)</t>
  </si>
  <si>
    <t>ПАО Саратовэнерго</t>
  </si>
  <si>
    <t>Тумба приставная, офисная, для персонала (операторов), материал ламинированная ДСП, 4 ящика, Топы ЛДСП толщина не менее 25 мм, ручки металлические -цвет по согласованию (алюминий, белый, черный, антрацит), корпус ЛДСП не менее 18 мм, регулируемые по высоте опоры. Цвет по согласованию (орех/светлый дуб). Размеры, ш*г*в мм: 464*780*750</t>
  </si>
  <si>
    <t>Тумба сервисная, офисная,4 ящика, Топы ЛДСП толщина не менее 25 мм, ручки металлические -цвет по согласованию (алюминий, белый, черный, антрацит), корпус ЛДСП не менее 18 мм, регулируемые по высоте опоры. Цвет по согласованию (орех/светлый дуб). Размеры, ш*г*в мм: 1180*600*750</t>
  </si>
  <si>
    <t>Тумба подкатная (выкатная, мобильная), офисная, 3 ящика, ЛДСП не менее 18 мм, опоры- колёсные, ручки металлические -цвет по согласованию (алюминий, белый, черный, антрацит). Цвет по согласованию (орех/светлый дуб). Размеры, ш*г*в мм: 340*530*570</t>
  </si>
  <si>
    <t>Тумба подкатная (выкатная, мобильная), офисная, 3 ящика, ЛДСП не менее 18 мм, опоры-колёсные, ручки металлические -цвет по согласованию (алюминий, белый, черный, антрацит). Цвет по согласованию (орех/светлый дуб). Размеры, ш*г*в мм: 460*530*570</t>
  </si>
  <si>
    <t>Тумба сервисная, офисная, Внутреннее наполнение-слева 3 выдвижных ящика, справа 1 глубокий выдвижной ящик, 2 замка, ЛДСП не менее 18 мм, опоры-колёсные, ручки металлические -цвет по согласованию (алюминий, белый, черный, антрацит). Цвет по согласованию (орех/светлый дуб). Размеры: ш*г*в мм: 1200*530*570</t>
  </si>
  <si>
    <t>Шкаф для одежды (платяной, гардероб), закрытый, офисный, 2 двери, 1 полка+вешало.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 Размеры, ш*г*в мм: 800*440*1950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</si>
  <si>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(50 х 50 мм, либо прямоугольного сечения (60 х 30 мм), толщина металла не менее 1,5 мм. Материал столешницы: ЛДСП, толщина
столешницы- не менее 25 мм. Торцы деталей- противоударная кромка ПВХ в цвет
изделия толщиной не менее 2 мм. Цвет по согласованию (орех/светлый дуб). Размеры, ш*г*в мм: 1380*680*750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</si>
  <si>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столешницы: ЛДСП, толщина
столешницы-не менее 25 мм. Торцы деталей- противоударная кромка ПВХ в цвет
изделия толщиной не менее 2 мм. Цвет по согласованию (орех/светлый дуб). Размеры, ш*г*в мм: 1580*680*750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</si>
  <si>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столешницы: ЛДСП, толщина
столешницы-не менее 25 мм. Торцы деталей- противоударная кромка ПВХ в цвет
изделия толщиной не менее 2 мм. Цвет по согласованию (орех/светлый дуб). Размеры, ш*г*в мм: 1800*780*750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</si>
  <si>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столешницы: ЛДСП, толщина
столешницы-25 мм. Торцы деталей- противоударная кромка ПВХ в цвет
изделия толщиной не менее 2 мм. Цвет по согласованию (орех/светлый дуб).. Размеры, ш*г*в мм: 1380*780*750</t>
  </si>
  <si>
    <t>Стол письменный (рабочий), прямоугольный, офисный, для персонала (операторов), 2 громмета. Опоры (каркас)-металлические, цвет опор по согласованию (алюминий, белый, черный, антрацит), квадратного 50 х 50 мм), либо прямоугольного сечения 60 х 30 мм), толщина металла не менее 1,5 мм. Материал столешницы : ЛДСП, толщина
столешницы-не менее 25 мм. Торцы деталей- противоударная кромка ПВХ в цвет
изделия толщиной не менее 2 мм. Цвет по согласованию (орех/светлый дуб)..Размеры, ш*г*в мм: 1580*780*750</t>
  </si>
  <si>
    <t>Тумба приставная, левая, офисная, для персонала (операторов), материал ламинированная ДСП, 4 ящика, Топы ЛДСП толщина не менее 25 мм, ручки металлические -цвет по согласованию (алюминий, белый, черный, антрацит), корпус ЛДСП не менее 18 мм, регулируемые по высоте опоры. Цвет по согласованию (орех/светлый дуб). 
Размеры, ш*г*в мм: 800*600*750</t>
  </si>
  <si>
    <t>Шкаф для документов,2 двери, 4 полки, Цвет по согласованию (орех/светлый дуб). Основание, полки, боковые стенки, верхняя крышка шкафа изготовлены из ЛДСП с меламиновым покрытием (толщина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
 Размеры, ш*г*в мм: 800*440*1950</t>
  </si>
  <si>
    <t>Шкаф для одежды (платяной, гардероб), закрытый, офисный, 2 двери, 1 полка+штанга.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 Размеры, ш*г*в мм: 800*600*1950</t>
  </si>
  <si>
    <t>Стеллаж (шкаф открытый) для документов, высокий, офисный, 5 отделений, монохромная отделка. Материал-ДСП. Цвет по согласованию (орех/светлый дуб). Толщина: верхние декоративные отделочные панели ЛДСП толщиной не менее 25мм, края прямые из ПВХ (толщина не менее 2мм); боковые декоративные отделочные панели ЛДСП толщиной не менее 18мм, края прямые из ПВХ (толщина не менее1 мм), опоры с регулировочными винтами (длина хода 10мм).Размеры, ш*г*в мм: 800*420*1950</t>
  </si>
  <si>
    <t>Шкаф для документов, высокий, закрытый,2 двери+2 белые матовые стеклянные двери, 4 полки.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 не менее10мм). Меламиновые двери изготовлены из ЛДСП с меламиновым покрытием (толщина не менее 18мм), края прямые из ПВХ (толщина не менее 2мм). Металлические ручки-скобы цвета матовый алюминий (возможно изменение цвета по согласованию). Размеры, ш*г*в мм: 800*440*1950</t>
  </si>
  <si>
    <t>Шкаф для документов и оргтехники, низкий (тумба), комбинированный (закрытый с нишей), офисный, 2 двери+ниша. Цвет по согласованию (орех/светлый дуб). Основание, полки, боковые стенки, верхняя крышка шкафа изготовлены из ЛДСП с меламиновым покрытием (толщина не менее 18мм), края прямые из ПВХ (толщина не менее 0,45мм). Задняя стенка шкафа изготовлена из ЛДСП с меламиновым покрытием (толщина не менее 10мм). Шкафы оснащены опорами с регулировочными винтами (длина хода не менее 10мм). Меламиновые двери изготовлены из ЛДСП с меламиновым покрытием (толщина не менее 18мм), края прямые из ПВХ (толщина не менее  2мм). Размеры, ш*г*в мм: 800*600*800</t>
  </si>
  <si>
    <t>Кресло рабочее, офисное, для персонала (операторов), Master, материал: сиденье комбинация кожа искусственная (экокожа)-ткань сэндвич (W), спинка- комбинация кожа искусственная (экокожа)-сетка (T), опора-сталь, опора роликовая пятиспицевая (Ch1), регулировка: сиденья по высоте 440-530, механизм качания, фиксация в рабочем положении, регулировка под вес сидящего, подлокотники фиксированные треугольной формы (H), размеры 700х490х1270мм, цвет: обивка черный (W01/T01)</t>
  </si>
  <si>
    <t>Кресло рабочее, офисное, для руководителей, материал: обивка и накладки на подлокотники сетка полиэстер, опора и подлокотники-сталь, ролики полиуретановые прорезиненные, опора роликовая пятиспицевая, регулировка сиденья по высоте, механизм качания, фиксация в нескольких положениях, регулировка: под вес сидящего, силы отклонения и жесткости во время качания, подлокотники фиксированные, нагрузка до 120кг, размеры 540х680х1120мм</t>
  </si>
  <si>
    <t>Кресло рабочее, офисное, для персонала (операторов), материал: обивка: сиденье ткань полиэстер, спинка-сетка полиэстер, опора-сталь, подлокотники и ролики пластик, опора роликовая пятиспицевая, регулировка сиденья по высоте 60мм и глубине, механизм качания с одновременным изменением наклона спинки и сиденья по отдельности, фиксация в нескольких положениях, регулировка под вес сидящего, подлокотники с регулировкой по высоте, нагрузка до 150кг, размеры 620х580х1110мм</t>
  </si>
  <si>
    <t>Кресло рабочее, офисное, для персонала (операторов), материал: обивка экокожа, опора и подлокотники- сталь, спинка-есть, ролики пластик, опора роликовая пятиспицевая, регулировка сиденья по высоте 470-570мм, механизм качания, фиксация в рабочем положении, регулировка под вес сидящего (механизм Топ-ган), подлокотники фиксированные с накладками, нагрузка до 120кг, размеры 700х700х1170мм,</t>
  </si>
  <si>
    <t>Стол обеденный. Форма стола-прямоугольная. Материал-ЛДСП, Кромка-ПВХ 2мм. Толщина столешницы- не менее 25 мм, Цвет-Серый по согласованию. Количество опор-2. Материал опор-сталь, цвет черный. Размеры: 1200*800 мм</t>
  </si>
  <si>
    <t>Материал-кож.зам, Цвет- черный, по согласованию. Модель изготовлена на основе металлокаркаса. Наполнитель – ППУ, опоры металлические, Каркас: массив дерева, фанеры, ДВП. Размеры: ш*г*в 1200*720*910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</si>
</sst>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2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 Cyr"/>
    </font>
    <font>
      <sz val="10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sz val="12"/>
      <color indexed="10"/>
      <name val="Arial"/>
      <family val="2"/>
      <charset val="204"/>
    </font>
    <font>
      <sz val="12"/>
      <name val="Arial Cyr"/>
      <charset val="204"/>
    </font>
    <font>
      <sz val="12"/>
      <color indexed="56"/>
      <name val="Arial"/>
      <family val="2"/>
      <charset val="204"/>
    </font>
    <font>
      <sz val="10"/>
      <color indexed="56"/>
      <name val="Arial Cyr"/>
      <charset val="204"/>
    </font>
    <font>
      <b/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9"/>
      <name val="Times New Roman"/>
      <family val="1"/>
      <charset val="204"/>
    </font>
    <font>
      <sz val="9"/>
      <color indexed="9"/>
      <name val="Arial Cyr"/>
      <charset val="204"/>
    </font>
    <font>
      <b/>
      <sz val="9"/>
      <color indexed="8"/>
      <name val="Arial CYR"/>
      <charset val="204"/>
    </font>
    <font>
      <sz val="9"/>
      <name val="Arial Cyr"/>
    </font>
    <font>
      <sz val="11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thin">
        <color auto="1"/>
      </bottom>
      <diagonal/>
    </border>
    <border>
      <left style="double">
        <color indexed="64"/>
      </left>
      <right/>
      <top/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/>
      <right style="double">
        <color indexed="64"/>
      </right>
      <top style="medium">
        <color indexed="64"/>
      </top>
      <bottom style="thin">
        <color auto="1"/>
      </bottom>
      <diagonal/>
    </border>
    <border>
      <left/>
      <right style="double">
        <color indexed="64"/>
      </right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6" fillId="4" borderId="0" xfId="0" applyFont="1" applyFill="1" applyAlignment="1">
      <alignment horizontal="left" vertical="center"/>
    </xf>
    <xf numFmtId="14" fontId="6" fillId="0" borderId="5" xfId="0" applyNumberFormat="1" applyFont="1" applyBorder="1" applyAlignment="1" applyProtection="1">
      <alignment vertical="center"/>
      <protection locked="0"/>
    </xf>
    <xf numFmtId="1" fontId="6" fillId="0" borderId="7" xfId="0" applyNumberFormat="1" applyFont="1" applyBorder="1" applyAlignment="1" applyProtection="1">
      <alignment vertical="center"/>
      <protection locked="0"/>
    </xf>
    <xf numFmtId="1" fontId="6" fillId="4" borderId="0" xfId="0" applyNumberFormat="1" applyFont="1" applyFill="1" applyAlignment="1" applyProtection="1">
      <alignment horizontal="left" vertical="center"/>
      <protection locked="0"/>
    </xf>
    <xf numFmtId="0" fontId="6" fillId="6" borderId="4" xfId="0" applyFont="1" applyFill="1" applyBorder="1" applyAlignment="1">
      <alignment vertical="center"/>
    </xf>
    <xf numFmtId="0" fontId="6" fillId="6" borderId="0" xfId="0" applyFont="1" applyFill="1" applyAlignment="1">
      <alignment vertical="center"/>
    </xf>
    <xf numFmtId="0" fontId="6" fillId="6" borderId="5" xfId="0" applyFont="1" applyFill="1" applyBorder="1" applyAlignment="1">
      <alignment vertical="center"/>
    </xf>
    <xf numFmtId="0" fontId="6" fillId="6" borderId="3" xfId="0" applyFont="1" applyFill="1" applyBorder="1" applyAlignment="1">
      <alignment vertical="center"/>
    </xf>
    <xf numFmtId="0" fontId="9" fillId="8" borderId="13" xfId="0" applyFont="1" applyFill="1" applyBorder="1" applyAlignment="1">
      <alignment horizontal="center" vertical="center"/>
    </xf>
    <xf numFmtId="0" fontId="11" fillId="6" borderId="1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4" fontId="3" fillId="0" borderId="15" xfId="0" applyNumberFormat="1" applyFont="1" applyBorder="1" applyAlignment="1" applyProtection="1">
      <alignment vertical="center"/>
      <protection locked="0"/>
    </xf>
    <xf numFmtId="0" fontId="13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3" fillId="4" borderId="0" xfId="0" applyFont="1" applyFill="1" applyAlignment="1" applyProtection="1">
      <alignment vertical="center"/>
      <protection hidden="1"/>
    </xf>
    <xf numFmtId="0" fontId="24" fillId="5" borderId="15" xfId="0" applyFont="1" applyFill="1" applyBorder="1" applyAlignment="1">
      <alignment horizontal="center" vertical="center" wrapText="1"/>
    </xf>
    <xf numFmtId="0" fontId="24" fillId="8" borderId="9" xfId="0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0" fontId="24" fillId="8" borderId="22" xfId="0" applyFont="1" applyFill="1" applyBorder="1" applyAlignment="1">
      <alignment horizontal="center" vertical="center"/>
    </xf>
    <xf numFmtId="0" fontId="24" fillId="5" borderId="25" xfId="0" applyFont="1" applyFill="1" applyBorder="1" applyAlignment="1">
      <alignment horizontal="center" vertical="center" wrapText="1"/>
    </xf>
    <xf numFmtId="0" fontId="24" fillId="8" borderId="26" xfId="0" applyFont="1" applyFill="1" applyBorder="1" applyAlignment="1">
      <alignment horizontal="center" vertical="center"/>
    </xf>
    <xf numFmtId="4" fontId="22" fillId="2" borderId="0" xfId="0" applyNumberFormat="1" applyFont="1" applyFill="1" applyAlignment="1">
      <alignment vertical="center"/>
    </xf>
    <xf numFmtId="4" fontId="1" fillId="2" borderId="0" xfId="0" applyNumberFormat="1" applyFont="1" applyFill="1" applyAlignment="1">
      <alignment vertical="center"/>
    </xf>
    <xf numFmtId="4" fontId="3" fillId="0" borderId="15" xfId="0" applyNumberFormat="1" applyFont="1" applyBorder="1" applyAlignment="1" applyProtection="1">
      <alignment horizontal="center" vertical="center"/>
      <protection locked="0"/>
    </xf>
    <xf numFmtId="4" fontId="25" fillId="0" borderId="15" xfId="0" applyNumberFormat="1" applyFont="1" applyBorder="1" applyAlignment="1">
      <alignment horizontal="center" vertical="center"/>
    </xf>
    <xf numFmtId="4" fontId="25" fillId="9" borderId="18" xfId="0" applyNumberFormat="1" applyFont="1" applyFill="1" applyBorder="1" applyAlignment="1">
      <alignment horizontal="center" vertical="center"/>
    </xf>
    <xf numFmtId="4" fontId="25" fillId="0" borderId="25" xfId="0" applyNumberFormat="1" applyFont="1" applyBorder="1" applyAlignment="1">
      <alignment horizontal="center" vertical="center"/>
    </xf>
    <xf numFmtId="4" fontId="4" fillId="9" borderId="12" xfId="0" applyNumberFormat="1" applyFont="1" applyFill="1" applyBorder="1" applyAlignment="1">
      <alignment horizontal="center" vertical="center"/>
    </xf>
    <xf numFmtId="4" fontId="4" fillId="9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4" fontId="2" fillId="9" borderId="15" xfId="0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center" vertical="center"/>
    </xf>
    <xf numFmtId="4" fontId="2" fillId="9" borderId="18" xfId="0" applyNumberFormat="1" applyFont="1" applyFill="1" applyBorder="1" applyAlignment="1">
      <alignment horizontal="center" vertical="center"/>
    </xf>
    <xf numFmtId="4" fontId="25" fillId="9" borderId="12" xfId="0" applyNumberFormat="1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0" fillId="4" borderId="0" xfId="0" applyFont="1" applyFill="1"/>
    <xf numFmtId="0" fontId="1" fillId="2" borderId="0" xfId="0" applyFont="1" applyFill="1" applyAlignment="1">
      <alignment wrapText="1"/>
    </xf>
    <xf numFmtId="0" fontId="2" fillId="6" borderId="1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12" fillId="4" borderId="16" xfId="0" applyFont="1" applyFill="1" applyBorder="1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4" fillId="4" borderId="16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left" vertical="center"/>
    </xf>
    <xf numFmtId="0" fontId="6" fillId="8" borderId="14" xfId="0" applyFont="1" applyFill="1" applyBorder="1" applyAlignment="1">
      <alignment horizontal="center" vertical="center"/>
    </xf>
    <xf numFmtId="0" fontId="27" fillId="6" borderId="15" xfId="0" applyFont="1" applyFill="1" applyBorder="1" applyAlignment="1">
      <alignment horizontal="center" vertical="center" wrapText="1"/>
    </xf>
    <xf numFmtId="4" fontId="27" fillId="6" borderId="15" xfId="0" applyNumberFormat="1" applyFont="1" applyFill="1" applyBorder="1" applyAlignment="1" applyProtection="1">
      <alignment vertical="center"/>
      <protection locked="0"/>
    </xf>
    <xf numFmtId="0" fontId="26" fillId="6" borderId="15" xfId="0" applyFont="1" applyFill="1" applyBorder="1" applyAlignment="1">
      <alignment vertical="center"/>
    </xf>
    <xf numFmtId="3" fontId="2" fillId="6" borderId="15" xfId="0" applyNumberFormat="1" applyFont="1" applyFill="1" applyBorder="1" applyAlignment="1">
      <alignment horizontal="center" vertical="center"/>
    </xf>
    <xf numFmtId="0" fontId="2" fillId="6" borderId="28" xfId="0" applyNumberFormat="1" applyFont="1" applyFill="1" applyBorder="1" applyAlignment="1" applyProtection="1">
      <alignment wrapText="1"/>
    </xf>
    <xf numFmtId="0" fontId="2" fillId="6" borderId="28" xfId="0" applyNumberFormat="1" applyFont="1" applyFill="1" applyBorder="1" applyAlignment="1" applyProtection="1">
      <alignment horizontal="center" vertical="center" wrapText="1"/>
    </xf>
    <xf numFmtId="0" fontId="28" fillId="6" borderId="28" xfId="0" applyNumberFormat="1" applyFont="1" applyFill="1" applyBorder="1" applyAlignment="1" applyProtection="1">
      <alignment horizontal="center" vertical="center" wrapText="1"/>
    </xf>
    <xf numFmtId="164" fontId="2" fillId="6" borderId="28" xfId="0" applyNumberFormat="1" applyFont="1" applyFill="1" applyBorder="1" applyAlignment="1" applyProtection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5" borderId="3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vertical="center" wrapText="1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6" borderId="4" xfId="0" applyFont="1" applyFill="1" applyBorder="1" applyAlignment="1">
      <alignment horizontal="left" vertical="center"/>
    </xf>
    <xf numFmtId="0" fontId="6" fillId="6" borderId="0" xfId="0" applyFont="1" applyFill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vertical="center"/>
    </xf>
    <xf numFmtId="0" fontId="6" fillId="5" borderId="7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14" fontId="6" fillId="0" borderId="4" xfId="0" applyNumberFormat="1" applyFont="1" applyBorder="1" applyAlignment="1" applyProtection="1">
      <alignment horizontal="left" vertical="center"/>
      <protection locked="0"/>
    </xf>
    <xf numFmtId="14" fontId="6" fillId="0" borderId="0" xfId="0" applyNumberFormat="1" applyFont="1" applyAlignment="1" applyProtection="1">
      <alignment horizontal="left" vertical="center"/>
      <protection locked="0"/>
    </xf>
    <xf numFmtId="14" fontId="6" fillId="0" borderId="5" xfId="0" applyNumberFormat="1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5" xfId="0" applyFont="1" applyBorder="1" applyAlignment="1">
      <alignment vertical="center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1" fontId="6" fillId="0" borderId="6" xfId="0" applyNumberFormat="1" applyFont="1" applyBorder="1" applyAlignment="1" applyProtection="1">
      <alignment horizontal="left" vertical="center"/>
      <protection locked="0"/>
    </xf>
    <xf numFmtId="1" fontId="6" fillId="0" borderId="8" xfId="0" applyNumberFormat="1" applyFont="1" applyBorder="1" applyAlignment="1" applyProtection="1">
      <alignment horizontal="left" vertical="center"/>
      <protection locked="0"/>
    </xf>
    <xf numFmtId="1" fontId="6" fillId="0" borderId="7" xfId="0" applyNumberFormat="1" applyFont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4" borderId="16" xfId="0" applyFont="1" applyFill="1" applyBorder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2" fillId="6" borderId="11" xfId="0" applyFont="1" applyFill="1" applyBorder="1" applyAlignment="1">
      <alignment horizontal="left" vertical="center"/>
    </xf>
    <xf numFmtId="0" fontId="2" fillId="6" borderId="12" xfId="0" applyFont="1" applyFill="1" applyBorder="1" applyAlignment="1">
      <alignment horizontal="left" vertical="center"/>
    </xf>
    <xf numFmtId="0" fontId="2" fillId="4" borderId="10" xfId="0" applyFont="1" applyFill="1" applyBorder="1" applyAlignment="1" applyProtection="1">
      <alignment horizontal="left" vertical="center" wrapText="1"/>
      <protection locked="0"/>
    </xf>
    <xf numFmtId="0" fontId="2" fillId="4" borderId="11" xfId="0" applyFont="1" applyFill="1" applyBorder="1" applyAlignment="1" applyProtection="1">
      <alignment horizontal="left" vertical="center" wrapText="1"/>
      <protection locked="0"/>
    </xf>
    <xf numFmtId="0" fontId="2" fillId="4" borderId="12" xfId="0" applyFont="1" applyFill="1" applyBorder="1" applyAlignment="1" applyProtection="1">
      <alignment horizontal="left" vertical="center" wrapText="1"/>
      <protection locked="0"/>
    </xf>
    <xf numFmtId="0" fontId="2" fillId="4" borderId="10" xfId="0" applyFont="1" applyFill="1" applyBorder="1" applyAlignment="1" applyProtection="1">
      <alignment horizontal="left" wrapText="1"/>
      <protection locked="0"/>
    </xf>
    <xf numFmtId="0" fontId="2" fillId="4" borderId="11" xfId="0" applyFont="1" applyFill="1" applyBorder="1" applyAlignment="1" applyProtection="1">
      <alignment horizontal="left"/>
      <protection locked="0"/>
    </xf>
    <xf numFmtId="0" fontId="2" fillId="4" borderId="12" xfId="0" applyFont="1" applyFill="1" applyBorder="1" applyAlignment="1" applyProtection="1">
      <alignment horizontal="left"/>
      <protection locked="0"/>
    </xf>
    <xf numFmtId="0" fontId="2" fillId="6" borderId="1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 applyProtection="1">
      <alignment horizontal="left"/>
      <protection locked="0"/>
    </xf>
    <xf numFmtId="0" fontId="2" fillId="6" borderId="29" xfId="0" applyNumberFormat="1" applyFont="1" applyFill="1" applyBorder="1" applyAlignment="1" applyProtection="1">
      <alignment horizontal="center" vertical="center" wrapText="1"/>
    </xf>
    <xf numFmtId="0" fontId="2" fillId="6" borderId="30" xfId="0" applyNumberFormat="1" applyFont="1" applyFill="1" applyBorder="1" applyAlignment="1" applyProtection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71"/>
  <sheetViews>
    <sheetView tabSelected="1" topLeftCell="B38" zoomScaleNormal="100" workbookViewId="0">
      <selection activeCell="M39" sqref="M39"/>
    </sheetView>
  </sheetViews>
  <sheetFormatPr defaultColWidth="8" defaultRowHeight="12.75" x14ac:dyDescent="0.25"/>
  <cols>
    <col min="1" max="1" width="0" style="13" hidden="1" customWidth="1"/>
    <col min="2" max="2" width="19.42578125" style="13" customWidth="1"/>
    <col min="3" max="3" width="12.42578125" style="26" customWidth="1"/>
    <col min="4" max="4" width="15.7109375" style="13" customWidth="1" collapsed="1"/>
    <col min="5" max="5" width="51.28515625" style="13" customWidth="1" collapsed="1"/>
    <col min="6" max="6" width="45.28515625" style="13" customWidth="1" collapsed="1"/>
    <col min="7" max="7" width="8.42578125" style="13" hidden="1" customWidth="1"/>
    <col min="8" max="8" width="10.42578125" style="13" customWidth="1" collapsed="1"/>
    <col min="9" max="9" width="23.7109375" style="13" customWidth="1" collapsed="1"/>
    <col min="10" max="10" width="0" style="13" hidden="1" customWidth="1" collapsed="1"/>
    <col min="11" max="11" width="35.7109375" style="13" customWidth="1" collapsed="1"/>
    <col min="12" max="12" width="0" style="13" hidden="1" customWidth="1" collapsed="1"/>
    <col min="13" max="15" width="22.7109375" style="13" customWidth="1" collapsed="1"/>
    <col min="16" max="16" width="0" style="13" hidden="1" customWidth="1" collapsed="1"/>
    <col min="17" max="17" width="24.7109375" style="13" customWidth="1" collapsed="1"/>
    <col min="18" max="19" width="0" style="13" hidden="1" customWidth="1" collapsed="1"/>
    <col min="20" max="21" width="24" style="13" hidden="1" customWidth="1" collapsed="1"/>
    <col min="22" max="69" width="12.42578125" style="28" hidden="1" customWidth="1" collapsed="1"/>
    <col min="70" max="70" width="12.7109375" style="13" hidden="1" customWidth="1" collapsed="1"/>
    <col min="71" max="71" width="13.42578125" style="13" hidden="1" customWidth="1" collapsed="1"/>
    <col min="72" max="73" width="17.140625" style="13" hidden="1" customWidth="1" collapsed="1"/>
    <col min="74" max="74" width="12.7109375" style="13" hidden="1" customWidth="1" collapsed="1"/>
    <col min="75" max="75" width="13.42578125" style="13" hidden="1" customWidth="1" collapsed="1"/>
    <col min="76" max="77" width="17.140625" style="13" hidden="1" customWidth="1" collapsed="1"/>
    <col min="78" max="78" width="12.7109375" style="13" hidden="1" customWidth="1" collapsed="1"/>
    <col min="79" max="79" width="13.42578125" style="13" hidden="1" customWidth="1" collapsed="1"/>
    <col min="80" max="81" width="17.140625" style="13" hidden="1" customWidth="1" collapsed="1"/>
    <col min="82" max="82" width="12.7109375" style="13" hidden="1" customWidth="1" collapsed="1"/>
    <col min="83" max="83" width="13.42578125" style="13" hidden="1" customWidth="1" collapsed="1"/>
    <col min="84" max="85" width="17.140625" style="13" hidden="1" customWidth="1" collapsed="1"/>
    <col min="86" max="86" width="8" style="13" collapsed="1"/>
    <col min="87" max="88" width="8" style="13"/>
    <col min="89" max="16384" width="8" style="13" collapsed="1"/>
  </cols>
  <sheetData>
    <row r="1" spans="1:85" ht="0" hidden="1" customHeight="1" x14ac:dyDescent="0.25">
      <c r="AL1" s="29">
        <v>32902</v>
      </c>
      <c r="AM1" s="29">
        <v>101100</v>
      </c>
      <c r="AN1" s="29" t="s">
        <v>259</v>
      </c>
    </row>
    <row r="2" spans="1:85" ht="31.5" customHeight="1" x14ac:dyDescent="0.25">
      <c r="B2" s="73" t="s">
        <v>260</v>
      </c>
      <c r="C2" s="74"/>
      <c r="D2" s="74"/>
      <c r="E2" s="74"/>
      <c r="F2" s="74"/>
      <c r="G2" s="74"/>
      <c r="H2" s="74"/>
      <c r="I2" s="74"/>
      <c r="J2" s="74"/>
      <c r="K2" s="74"/>
      <c r="L2" s="75"/>
    </row>
    <row r="3" spans="1:85" ht="17.649999999999999" customHeight="1" x14ac:dyDescent="0.25">
      <c r="D3" s="76" t="s">
        <v>261</v>
      </c>
      <c r="E3" s="77"/>
      <c r="F3" s="78" t="s">
        <v>334</v>
      </c>
      <c r="G3" s="79"/>
      <c r="H3" s="79"/>
      <c r="I3" s="79"/>
      <c r="J3" s="79"/>
      <c r="K3" s="80"/>
      <c r="L3" s="8"/>
      <c r="M3" s="1"/>
      <c r="N3" s="14"/>
      <c r="O3" s="14"/>
      <c r="P3" s="14"/>
      <c r="Q3" s="14"/>
      <c r="R3" s="14"/>
    </row>
    <row r="4" spans="1:85" ht="17.649999999999999" customHeight="1" x14ac:dyDescent="0.25">
      <c r="B4" s="81" t="s">
        <v>262</v>
      </c>
      <c r="C4" s="81"/>
      <c r="D4" s="82" t="s">
        <v>263</v>
      </c>
      <c r="E4" s="83"/>
      <c r="F4" s="84" t="s">
        <v>335</v>
      </c>
      <c r="G4" s="85"/>
      <c r="H4" s="85"/>
      <c r="I4" s="85"/>
      <c r="J4" s="85"/>
      <c r="K4" s="86"/>
      <c r="L4" s="7"/>
      <c r="M4" s="1"/>
      <c r="N4" s="14"/>
      <c r="O4" s="14"/>
      <c r="P4" s="14"/>
      <c r="Q4" s="14"/>
      <c r="R4" s="14"/>
    </row>
    <row r="5" spans="1:85" ht="18" customHeight="1" x14ac:dyDescent="0.25">
      <c r="B5" s="81"/>
      <c r="C5" s="81"/>
      <c r="D5" s="82" t="s">
        <v>264</v>
      </c>
      <c r="E5" s="83"/>
      <c r="F5" s="84">
        <v>2024</v>
      </c>
      <c r="G5" s="85"/>
      <c r="H5" s="85"/>
      <c r="I5" s="85"/>
      <c r="J5" s="85"/>
      <c r="K5" s="86"/>
      <c r="L5" s="7"/>
      <c r="M5" s="1"/>
      <c r="N5" s="14"/>
      <c r="O5" s="14"/>
      <c r="P5" s="14"/>
      <c r="Q5" s="14"/>
      <c r="R5" s="14"/>
    </row>
    <row r="6" spans="1:85" ht="0" hidden="1" customHeight="1" x14ac:dyDescent="0.25">
      <c r="B6" s="81"/>
      <c r="C6" s="81"/>
      <c r="D6" s="82" t="s">
        <v>265</v>
      </c>
      <c r="E6" s="83"/>
      <c r="F6" s="5" t="s">
        <v>256</v>
      </c>
      <c r="G6" s="6"/>
      <c r="H6" s="6"/>
      <c r="I6" s="6"/>
      <c r="J6" s="6"/>
      <c r="K6" s="6"/>
      <c r="L6" s="7"/>
      <c r="M6" s="1"/>
      <c r="N6" s="14"/>
      <c r="O6" s="14"/>
      <c r="P6" s="14"/>
      <c r="Q6" s="14"/>
      <c r="R6" s="14"/>
    </row>
    <row r="7" spans="1:85" ht="18" customHeight="1" x14ac:dyDescent="0.25">
      <c r="B7" s="81"/>
      <c r="C7" s="81"/>
      <c r="D7" s="82" t="s">
        <v>266</v>
      </c>
      <c r="E7" s="83"/>
      <c r="F7" s="92" t="s">
        <v>256</v>
      </c>
      <c r="G7" s="93"/>
      <c r="H7" s="93"/>
      <c r="I7" s="93"/>
      <c r="J7" s="93"/>
      <c r="K7" s="94"/>
      <c r="L7" s="2"/>
      <c r="M7" s="1"/>
      <c r="N7" s="14"/>
      <c r="O7" s="14"/>
      <c r="P7" s="14"/>
      <c r="Q7" s="14"/>
      <c r="R7" s="14"/>
    </row>
    <row r="8" spans="1:85" ht="18" customHeight="1" x14ac:dyDescent="0.25">
      <c r="B8" s="81"/>
      <c r="C8" s="81"/>
      <c r="D8" s="82" t="s">
        <v>256</v>
      </c>
      <c r="E8" s="83"/>
      <c r="F8" s="95" t="s">
        <v>256</v>
      </c>
      <c r="G8" s="96"/>
      <c r="H8" s="96"/>
      <c r="I8" s="96"/>
      <c r="J8" s="96"/>
      <c r="K8" s="97"/>
      <c r="L8" s="7"/>
      <c r="M8" s="1"/>
      <c r="N8" s="14"/>
      <c r="O8" s="14"/>
      <c r="P8" s="14"/>
      <c r="Q8" s="14"/>
      <c r="R8" s="14"/>
    </row>
    <row r="9" spans="1:85" ht="18" customHeight="1" x14ac:dyDescent="0.25">
      <c r="B9" s="81"/>
      <c r="C9" s="81"/>
      <c r="D9" s="87" t="s">
        <v>267</v>
      </c>
      <c r="E9" s="88"/>
      <c r="F9" s="103" t="s">
        <v>256</v>
      </c>
      <c r="G9" s="104"/>
      <c r="H9" s="104"/>
      <c r="I9" s="104"/>
      <c r="J9" s="104"/>
      <c r="K9" s="105"/>
      <c r="L9" s="3"/>
      <c r="M9" s="4"/>
      <c r="N9" s="14"/>
      <c r="O9" s="14"/>
      <c r="P9" s="14"/>
      <c r="Q9" s="14"/>
      <c r="R9" s="14"/>
    </row>
    <row r="10" spans="1:85" ht="0" hidden="1" customHeight="1" x14ac:dyDescent="0.25">
      <c r="B10" s="81"/>
      <c r="C10" s="81"/>
      <c r="D10" s="87" t="s">
        <v>256</v>
      </c>
      <c r="E10" s="88"/>
      <c r="F10" s="89" t="s">
        <v>256</v>
      </c>
      <c r="G10" s="90"/>
      <c r="H10" s="90"/>
      <c r="I10" s="90"/>
      <c r="J10" s="90"/>
      <c r="K10" s="90"/>
      <c r="L10" s="91"/>
      <c r="M10" s="1"/>
      <c r="N10" s="14"/>
      <c r="O10" s="14"/>
      <c r="P10" s="14"/>
      <c r="Q10" s="14"/>
      <c r="R10" s="14"/>
    </row>
    <row r="11" spans="1:85" ht="18" customHeight="1" thickBot="1" x14ac:dyDescent="0.3"/>
    <row r="12" spans="1:85" s="15" customFormat="1" ht="28.5" customHeight="1" x14ac:dyDescent="0.25">
      <c r="A12" s="106" t="s">
        <v>268</v>
      </c>
      <c r="B12" s="107" t="s">
        <v>269</v>
      </c>
      <c r="C12" s="107" t="s">
        <v>270</v>
      </c>
      <c r="D12" s="108" t="s">
        <v>271</v>
      </c>
      <c r="E12" s="109"/>
      <c r="F12" s="109"/>
      <c r="G12" s="110"/>
      <c r="H12" s="107" t="s">
        <v>272</v>
      </c>
      <c r="I12" s="100" t="s">
        <v>273</v>
      </c>
      <c r="J12" s="100" t="s">
        <v>274</v>
      </c>
      <c r="K12" s="107" t="s">
        <v>326</v>
      </c>
      <c r="L12" s="100" t="s">
        <v>275</v>
      </c>
      <c r="M12" s="108" t="s">
        <v>276</v>
      </c>
      <c r="N12" s="110"/>
      <c r="O12" s="100" t="s">
        <v>277</v>
      </c>
      <c r="P12" s="100" t="s">
        <v>278</v>
      </c>
      <c r="Q12" s="100" t="s">
        <v>279</v>
      </c>
      <c r="R12" s="100" t="s">
        <v>280</v>
      </c>
      <c r="S12" s="100" t="s">
        <v>281</v>
      </c>
      <c r="T12" s="100" t="s">
        <v>282</v>
      </c>
      <c r="U12" s="143" t="s">
        <v>283</v>
      </c>
      <c r="V12" s="121" t="s">
        <v>284</v>
      </c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2"/>
      <c r="AQ12" s="122"/>
      <c r="AR12" s="122"/>
      <c r="AS12" s="123"/>
      <c r="AT12" s="121" t="s">
        <v>285</v>
      </c>
      <c r="AU12" s="122"/>
      <c r="AV12" s="122"/>
      <c r="AW12" s="122"/>
      <c r="AX12" s="122"/>
      <c r="AY12" s="122"/>
      <c r="AZ12" s="122"/>
      <c r="BA12" s="122"/>
      <c r="BB12" s="122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2"/>
      <c r="BO12" s="122"/>
      <c r="BP12" s="122"/>
      <c r="BQ12" s="123"/>
      <c r="BR12" s="112" t="s">
        <v>286</v>
      </c>
      <c r="BS12" s="112"/>
      <c r="BT12" s="112"/>
      <c r="BU12" s="113"/>
      <c r="BV12" s="111" t="s">
        <v>287</v>
      </c>
      <c r="BW12" s="112"/>
      <c r="BX12" s="112"/>
      <c r="BY12" s="113"/>
      <c r="BZ12" s="111" t="s">
        <v>288</v>
      </c>
      <c r="CA12" s="112"/>
      <c r="CB12" s="112"/>
      <c r="CC12" s="113"/>
      <c r="CD12" s="111" t="s">
        <v>289</v>
      </c>
      <c r="CE12" s="112"/>
      <c r="CF12" s="112"/>
      <c r="CG12" s="113"/>
    </row>
    <row r="13" spans="1:85" s="15" customFormat="1" ht="29.25" customHeight="1" x14ac:dyDescent="0.25">
      <c r="A13" s="106"/>
      <c r="B13" s="98"/>
      <c r="C13" s="98"/>
      <c r="D13" s="98" t="s">
        <v>290</v>
      </c>
      <c r="E13" s="98" t="s">
        <v>291</v>
      </c>
      <c r="F13" s="98" t="s">
        <v>292</v>
      </c>
      <c r="G13" s="107" t="s">
        <v>293</v>
      </c>
      <c r="H13" s="98"/>
      <c r="I13" s="101"/>
      <c r="J13" s="101"/>
      <c r="K13" s="98"/>
      <c r="L13" s="101"/>
      <c r="M13" s="107" t="s">
        <v>294</v>
      </c>
      <c r="N13" s="107" t="s">
        <v>293</v>
      </c>
      <c r="O13" s="101"/>
      <c r="P13" s="101"/>
      <c r="Q13" s="101"/>
      <c r="R13" s="101"/>
      <c r="S13" s="101"/>
      <c r="T13" s="101"/>
      <c r="U13" s="144"/>
      <c r="V13" s="117" t="s">
        <v>295</v>
      </c>
      <c r="W13" s="118"/>
      <c r="X13" s="119" t="s">
        <v>296</v>
      </c>
      <c r="Y13" s="118"/>
      <c r="Z13" s="119" t="s">
        <v>297</v>
      </c>
      <c r="AA13" s="118"/>
      <c r="AB13" s="119" t="s">
        <v>298</v>
      </c>
      <c r="AC13" s="118"/>
      <c r="AD13" s="119" t="s">
        <v>299</v>
      </c>
      <c r="AE13" s="118"/>
      <c r="AF13" s="119" t="s">
        <v>300</v>
      </c>
      <c r="AG13" s="118"/>
      <c r="AH13" s="119" t="s">
        <v>301</v>
      </c>
      <c r="AI13" s="118"/>
      <c r="AJ13" s="119" t="s">
        <v>302</v>
      </c>
      <c r="AK13" s="118"/>
      <c r="AL13" s="119" t="s">
        <v>303</v>
      </c>
      <c r="AM13" s="118"/>
      <c r="AN13" s="119" t="s">
        <v>304</v>
      </c>
      <c r="AO13" s="118"/>
      <c r="AP13" s="119" t="s">
        <v>305</v>
      </c>
      <c r="AQ13" s="118"/>
      <c r="AR13" s="119" t="s">
        <v>306</v>
      </c>
      <c r="AS13" s="120"/>
      <c r="AT13" s="117" t="s">
        <v>295</v>
      </c>
      <c r="AU13" s="118"/>
      <c r="AV13" s="119" t="s">
        <v>296</v>
      </c>
      <c r="AW13" s="118"/>
      <c r="AX13" s="119" t="s">
        <v>297</v>
      </c>
      <c r="AY13" s="118"/>
      <c r="AZ13" s="119" t="s">
        <v>298</v>
      </c>
      <c r="BA13" s="118"/>
      <c r="BB13" s="119" t="s">
        <v>299</v>
      </c>
      <c r="BC13" s="118"/>
      <c r="BD13" s="119" t="s">
        <v>300</v>
      </c>
      <c r="BE13" s="118"/>
      <c r="BF13" s="119" t="s">
        <v>301</v>
      </c>
      <c r="BG13" s="118"/>
      <c r="BH13" s="119" t="s">
        <v>302</v>
      </c>
      <c r="BI13" s="118"/>
      <c r="BJ13" s="119" t="s">
        <v>303</v>
      </c>
      <c r="BK13" s="118"/>
      <c r="BL13" s="119" t="s">
        <v>304</v>
      </c>
      <c r="BM13" s="118"/>
      <c r="BN13" s="119" t="s">
        <v>305</v>
      </c>
      <c r="BO13" s="118"/>
      <c r="BP13" s="119" t="s">
        <v>306</v>
      </c>
      <c r="BQ13" s="120"/>
      <c r="BR13" s="115"/>
      <c r="BS13" s="115"/>
      <c r="BT13" s="115"/>
      <c r="BU13" s="116"/>
      <c r="BV13" s="114"/>
      <c r="BW13" s="115"/>
      <c r="BX13" s="115"/>
      <c r="BY13" s="116"/>
      <c r="BZ13" s="114"/>
      <c r="CA13" s="115"/>
      <c r="CB13" s="115"/>
      <c r="CC13" s="116"/>
      <c r="CD13" s="114"/>
      <c r="CE13" s="115"/>
      <c r="CF13" s="115"/>
      <c r="CG13" s="116"/>
    </row>
    <row r="14" spans="1:85" s="15" customFormat="1" ht="30" customHeight="1" x14ac:dyDescent="0.25">
      <c r="A14" s="106"/>
      <c r="B14" s="99"/>
      <c r="C14" s="99"/>
      <c r="D14" s="99"/>
      <c r="E14" s="99"/>
      <c r="F14" s="99"/>
      <c r="G14" s="99"/>
      <c r="H14" s="99"/>
      <c r="I14" s="102"/>
      <c r="J14" s="102"/>
      <c r="K14" s="99"/>
      <c r="L14" s="102"/>
      <c r="M14" s="99"/>
      <c r="N14" s="99"/>
      <c r="O14" s="102"/>
      <c r="P14" s="102"/>
      <c r="Q14" s="102"/>
      <c r="R14" s="102"/>
      <c r="S14" s="102"/>
      <c r="T14" s="102"/>
      <c r="U14" s="145"/>
      <c r="V14" s="32" t="s">
        <v>307</v>
      </c>
      <c r="W14" s="30" t="s">
        <v>308</v>
      </c>
      <c r="X14" s="30" t="s">
        <v>307</v>
      </c>
      <c r="Y14" s="30" t="s">
        <v>308</v>
      </c>
      <c r="Z14" s="30" t="s">
        <v>307</v>
      </c>
      <c r="AA14" s="30" t="s">
        <v>308</v>
      </c>
      <c r="AB14" s="30" t="s">
        <v>307</v>
      </c>
      <c r="AC14" s="30" t="s">
        <v>308</v>
      </c>
      <c r="AD14" s="30" t="s">
        <v>307</v>
      </c>
      <c r="AE14" s="30" t="s">
        <v>308</v>
      </c>
      <c r="AF14" s="30" t="s">
        <v>307</v>
      </c>
      <c r="AG14" s="30" t="s">
        <v>308</v>
      </c>
      <c r="AH14" s="30" t="s">
        <v>307</v>
      </c>
      <c r="AI14" s="30" t="s">
        <v>308</v>
      </c>
      <c r="AJ14" s="30" t="s">
        <v>307</v>
      </c>
      <c r="AK14" s="30" t="s">
        <v>308</v>
      </c>
      <c r="AL14" s="30" t="s">
        <v>307</v>
      </c>
      <c r="AM14" s="30" t="s">
        <v>308</v>
      </c>
      <c r="AN14" s="30" t="s">
        <v>307</v>
      </c>
      <c r="AO14" s="30" t="s">
        <v>308</v>
      </c>
      <c r="AP14" s="30" t="s">
        <v>307</v>
      </c>
      <c r="AQ14" s="30" t="s">
        <v>308</v>
      </c>
      <c r="AR14" s="30" t="s">
        <v>307</v>
      </c>
      <c r="AS14" s="34" t="s">
        <v>308</v>
      </c>
      <c r="AT14" s="32" t="s">
        <v>307</v>
      </c>
      <c r="AU14" s="30" t="s">
        <v>308</v>
      </c>
      <c r="AV14" s="30" t="s">
        <v>307</v>
      </c>
      <c r="AW14" s="30" t="s">
        <v>308</v>
      </c>
      <c r="AX14" s="30" t="s">
        <v>307</v>
      </c>
      <c r="AY14" s="30" t="s">
        <v>308</v>
      </c>
      <c r="AZ14" s="30" t="s">
        <v>307</v>
      </c>
      <c r="BA14" s="30" t="s">
        <v>308</v>
      </c>
      <c r="BB14" s="30" t="s">
        <v>307</v>
      </c>
      <c r="BC14" s="30" t="s">
        <v>308</v>
      </c>
      <c r="BD14" s="30" t="s">
        <v>307</v>
      </c>
      <c r="BE14" s="30" t="s">
        <v>308</v>
      </c>
      <c r="BF14" s="30" t="s">
        <v>307</v>
      </c>
      <c r="BG14" s="30" t="s">
        <v>308</v>
      </c>
      <c r="BH14" s="30" t="s">
        <v>307</v>
      </c>
      <c r="BI14" s="30" t="s">
        <v>308</v>
      </c>
      <c r="BJ14" s="30" t="s">
        <v>307</v>
      </c>
      <c r="BK14" s="30" t="s">
        <v>308</v>
      </c>
      <c r="BL14" s="30" t="s">
        <v>307</v>
      </c>
      <c r="BM14" s="30" t="s">
        <v>308</v>
      </c>
      <c r="BN14" s="30" t="s">
        <v>307</v>
      </c>
      <c r="BO14" s="30" t="s">
        <v>308</v>
      </c>
      <c r="BP14" s="30" t="s">
        <v>307</v>
      </c>
      <c r="BQ14" s="34" t="s">
        <v>308</v>
      </c>
      <c r="BR14" s="17" t="s">
        <v>309</v>
      </c>
      <c r="BS14" s="16" t="s">
        <v>310</v>
      </c>
      <c r="BT14" s="16" t="s">
        <v>311</v>
      </c>
      <c r="BU14" s="16" t="s">
        <v>312</v>
      </c>
      <c r="BV14" s="16" t="s">
        <v>309</v>
      </c>
      <c r="BW14" s="16" t="s">
        <v>310</v>
      </c>
      <c r="BX14" s="16" t="s">
        <v>311</v>
      </c>
      <c r="BY14" s="16" t="s">
        <v>312</v>
      </c>
      <c r="BZ14" s="16" t="s">
        <v>309</v>
      </c>
      <c r="CA14" s="16" t="s">
        <v>310</v>
      </c>
      <c r="CB14" s="16" t="s">
        <v>311</v>
      </c>
      <c r="CC14" s="16" t="s">
        <v>312</v>
      </c>
      <c r="CD14" s="16" t="s">
        <v>309</v>
      </c>
      <c r="CE14" s="16" t="s">
        <v>310</v>
      </c>
      <c r="CF14" s="16" t="s">
        <v>311</v>
      </c>
      <c r="CG14" s="16" t="s">
        <v>312</v>
      </c>
    </row>
    <row r="15" spans="1:85" ht="15" customHeight="1" x14ac:dyDescent="0.25">
      <c r="A15" s="18"/>
      <c r="B15" s="19">
        <v>1</v>
      </c>
      <c r="C15" s="19">
        <v>2</v>
      </c>
      <c r="D15" s="19">
        <v>3</v>
      </c>
      <c r="E15" s="19">
        <v>4</v>
      </c>
      <c r="F15" s="19">
        <v>5</v>
      </c>
      <c r="G15" s="64"/>
      <c r="H15" s="19">
        <v>7</v>
      </c>
      <c r="I15" s="9">
        <v>8</v>
      </c>
      <c r="J15" s="9">
        <v>0</v>
      </c>
      <c r="K15" s="9">
        <v>9</v>
      </c>
      <c r="L15" s="9">
        <v>0</v>
      </c>
      <c r="M15" s="9">
        <v>10</v>
      </c>
      <c r="N15" s="9">
        <v>11</v>
      </c>
      <c r="O15" s="19">
        <v>12</v>
      </c>
      <c r="P15" s="9">
        <v>0</v>
      </c>
      <c r="Q15" s="9">
        <v>14</v>
      </c>
      <c r="R15" s="9"/>
      <c r="S15" s="9"/>
      <c r="T15" s="9"/>
      <c r="U15" s="12">
        <v>15</v>
      </c>
      <c r="V15" s="33">
        <v>16</v>
      </c>
      <c r="W15" s="31">
        <v>17</v>
      </c>
      <c r="X15" s="31">
        <v>18</v>
      </c>
      <c r="Y15" s="31">
        <v>19</v>
      </c>
      <c r="Z15" s="31">
        <v>20</v>
      </c>
      <c r="AA15" s="31">
        <v>21</v>
      </c>
      <c r="AB15" s="31">
        <v>22</v>
      </c>
      <c r="AC15" s="31">
        <v>23</v>
      </c>
      <c r="AD15" s="31">
        <v>24</v>
      </c>
      <c r="AE15" s="31">
        <v>25</v>
      </c>
      <c r="AF15" s="31">
        <v>26</v>
      </c>
      <c r="AG15" s="31">
        <v>27</v>
      </c>
      <c r="AH15" s="31">
        <v>28</v>
      </c>
      <c r="AI15" s="31">
        <v>29</v>
      </c>
      <c r="AJ15" s="31">
        <v>30</v>
      </c>
      <c r="AK15" s="31">
        <v>31</v>
      </c>
      <c r="AL15" s="31">
        <v>32</v>
      </c>
      <c r="AM15" s="31">
        <v>33</v>
      </c>
      <c r="AN15" s="31">
        <v>34</v>
      </c>
      <c r="AO15" s="31">
        <v>35</v>
      </c>
      <c r="AP15" s="31">
        <v>36</v>
      </c>
      <c r="AQ15" s="31">
        <v>37</v>
      </c>
      <c r="AR15" s="31">
        <v>38</v>
      </c>
      <c r="AS15" s="35">
        <v>39</v>
      </c>
      <c r="AT15" s="33">
        <v>40</v>
      </c>
      <c r="AU15" s="31">
        <v>41</v>
      </c>
      <c r="AV15" s="31">
        <v>42</v>
      </c>
      <c r="AW15" s="31">
        <v>43</v>
      </c>
      <c r="AX15" s="31">
        <v>44</v>
      </c>
      <c r="AY15" s="31">
        <v>45</v>
      </c>
      <c r="AZ15" s="31">
        <v>46</v>
      </c>
      <c r="BA15" s="31">
        <v>47</v>
      </c>
      <c r="BB15" s="31">
        <v>48</v>
      </c>
      <c r="BC15" s="31">
        <v>49</v>
      </c>
      <c r="BD15" s="31">
        <v>50</v>
      </c>
      <c r="BE15" s="31">
        <v>51</v>
      </c>
      <c r="BF15" s="31">
        <v>52</v>
      </c>
      <c r="BG15" s="31">
        <v>53</v>
      </c>
      <c r="BH15" s="31">
        <v>54</v>
      </c>
      <c r="BI15" s="31">
        <v>55</v>
      </c>
      <c r="BJ15" s="31">
        <v>56</v>
      </c>
      <c r="BK15" s="31">
        <v>57</v>
      </c>
      <c r="BL15" s="31">
        <v>58</v>
      </c>
      <c r="BM15" s="31">
        <v>59</v>
      </c>
      <c r="BN15" s="31">
        <v>60</v>
      </c>
      <c r="BO15" s="31">
        <v>61</v>
      </c>
      <c r="BP15" s="31">
        <v>62</v>
      </c>
      <c r="BQ15" s="35">
        <v>63</v>
      </c>
      <c r="BR15" s="21">
        <v>64</v>
      </c>
      <c r="BS15" s="20">
        <v>65</v>
      </c>
      <c r="BT15" s="20">
        <v>66</v>
      </c>
      <c r="BU15" s="20">
        <v>67</v>
      </c>
      <c r="BV15" s="20">
        <v>68</v>
      </c>
      <c r="BW15" s="20">
        <v>69</v>
      </c>
      <c r="BX15" s="20">
        <v>70</v>
      </c>
      <c r="BY15" s="20">
        <v>71</v>
      </c>
      <c r="BZ15" s="20">
        <v>72</v>
      </c>
      <c r="CA15" s="20">
        <v>73</v>
      </c>
      <c r="CB15" s="20">
        <v>74</v>
      </c>
      <c r="CC15" s="20">
        <v>75</v>
      </c>
      <c r="CD15" s="20">
        <v>76</v>
      </c>
      <c r="CE15" s="20">
        <v>77</v>
      </c>
      <c r="CF15" s="20">
        <v>78</v>
      </c>
      <c r="CG15" s="20">
        <v>79</v>
      </c>
    </row>
    <row r="16" spans="1:85" ht="220.5" customHeight="1" x14ac:dyDescent="0.2">
      <c r="A16" s="22"/>
      <c r="B16" s="52" t="s">
        <v>367</v>
      </c>
      <c r="C16" s="27">
        <v>1</v>
      </c>
      <c r="D16" s="70">
        <v>459490</v>
      </c>
      <c r="E16" s="70" t="s">
        <v>374</v>
      </c>
      <c r="F16" s="141" t="s">
        <v>336</v>
      </c>
      <c r="G16" s="142"/>
      <c r="H16" s="11" t="s">
        <v>333</v>
      </c>
      <c r="I16" s="65" t="s">
        <v>0</v>
      </c>
      <c r="J16" s="66"/>
      <c r="K16" s="69">
        <v>32</v>
      </c>
      <c r="L16" s="22"/>
      <c r="M16" s="22"/>
      <c r="N16" s="22"/>
      <c r="O16" s="22"/>
      <c r="P16" s="38"/>
      <c r="Q16" s="38"/>
      <c r="R16" s="38"/>
      <c r="S16" s="38"/>
      <c r="T16" s="38"/>
      <c r="U16" s="68">
        <f>K16</f>
        <v>32</v>
      </c>
      <c r="V16" s="49"/>
      <c r="W16" s="39">
        <f>V16</f>
        <v>0</v>
      </c>
      <c r="X16" s="40"/>
      <c r="Y16" s="39">
        <f>X16</f>
        <v>0</v>
      </c>
      <c r="Z16" s="40"/>
      <c r="AA16" s="39">
        <f>Z16</f>
        <v>0</v>
      </c>
      <c r="AB16" s="40"/>
      <c r="AC16" s="39">
        <f>AB16</f>
        <v>0</v>
      </c>
      <c r="AD16" s="45">
        <v>302</v>
      </c>
      <c r="AE16" s="46">
        <f>AD16</f>
        <v>302</v>
      </c>
      <c r="AF16" s="45"/>
      <c r="AG16" s="46">
        <f>AF16</f>
        <v>0</v>
      </c>
      <c r="AH16" s="45"/>
      <c r="AI16" s="46">
        <f>AH16</f>
        <v>0</v>
      </c>
      <c r="AJ16" s="45">
        <v>302</v>
      </c>
      <c r="AK16" s="46">
        <f>AJ16</f>
        <v>302</v>
      </c>
      <c r="AL16" s="45"/>
      <c r="AM16" s="46">
        <f>AL16</f>
        <v>0</v>
      </c>
      <c r="AN16" s="45"/>
      <c r="AO16" s="46">
        <f>AN16</f>
        <v>0</v>
      </c>
      <c r="AP16" s="45">
        <v>302</v>
      </c>
      <c r="AQ16" s="46">
        <f>AP16</f>
        <v>302</v>
      </c>
      <c r="AR16" s="45"/>
      <c r="AS16" s="47">
        <f>AR16</f>
        <v>0</v>
      </c>
      <c r="AT16" s="48"/>
      <c r="AU16" s="46">
        <f>AT16</f>
        <v>0</v>
      </c>
      <c r="AV16" s="45"/>
      <c r="AW16" s="46">
        <f>AV16</f>
        <v>0</v>
      </c>
      <c r="AX16" s="45">
        <v>302</v>
      </c>
      <c r="AY16" s="46">
        <f>AX16</f>
        <v>302</v>
      </c>
      <c r="AZ16" s="40"/>
      <c r="BA16" s="39">
        <f t="shared" ref="BA16:BQ16" si="0">AZ16</f>
        <v>0</v>
      </c>
      <c r="BB16" s="40"/>
      <c r="BC16" s="39">
        <f t="shared" si="0"/>
        <v>0</v>
      </c>
      <c r="BD16" s="40"/>
      <c r="BE16" s="39">
        <f t="shared" si="0"/>
        <v>0</v>
      </c>
      <c r="BF16" s="40"/>
      <c r="BG16" s="39">
        <f t="shared" si="0"/>
        <v>0</v>
      </c>
      <c r="BH16" s="40"/>
      <c r="BI16" s="39">
        <f t="shared" si="0"/>
        <v>0</v>
      </c>
      <c r="BJ16" s="40"/>
      <c r="BK16" s="39">
        <f t="shared" si="0"/>
        <v>0</v>
      </c>
      <c r="BL16" s="40"/>
      <c r="BM16" s="39">
        <f t="shared" si="0"/>
        <v>0</v>
      </c>
      <c r="BN16" s="40"/>
      <c r="BO16" s="39">
        <f t="shared" si="0"/>
        <v>0</v>
      </c>
      <c r="BP16" s="40"/>
      <c r="BQ16" s="41">
        <f t="shared" si="0"/>
        <v>0</v>
      </c>
      <c r="BR16" s="42"/>
      <c r="BS16" s="43"/>
      <c r="BT16" s="44"/>
      <c r="BU16" s="44">
        <f>BS16</f>
        <v>0</v>
      </c>
      <c r="BV16" s="42"/>
      <c r="BW16" s="43"/>
      <c r="BX16" s="44"/>
      <c r="BY16" s="44">
        <f>BW16</f>
        <v>0</v>
      </c>
      <c r="BZ16" s="42"/>
      <c r="CA16" s="43"/>
      <c r="CB16" s="44"/>
      <c r="CC16" s="44">
        <f>CA16</f>
        <v>0</v>
      </c>
      <c r="CD16" s="42"/>
      <c r="CE16" s="43"/>
      <c r="CF16" s="44"/>
      <c r="CG16" s="44">
        <f>CE16</f>
        <v>0</v>
      </c>
    </row>
    <row r="17" spans="1:85" ht="217.5" customHeight="1" x14ac:dyDescent="0.2">
      <c r="A17" s="22"/>
      <c r="B17" s="52" t="s">
        <v>367</v>
      </c>
      <c r="C17" s="27">
        <v>2</v>
      </c>
      <c r="D17" s="70">
        <v>459492</v>
      </c>
      <c r="E17" s="70" t="s">
        <v>375</v>
      </c>
      <c r="F17" s="141" t="s">
        <v>337</v>
      </c>
      <c r="G17" s="142"/>
      <c r="H17" s="11" t="s">
        <v>333</v>
      </c>
      <c r="I17" s="65" t="s">
        <v>0</v>
      </c>
      <c r="J17" s="67"/>
      <c r="K17" s="72">
        <v>4</v>
      </c>
      <c r="L17" s="22"/>
      <c r="M17" s="22"/>
      <c r="N17" s="22"/>
      <c r="O17" s="22"/>
      <c r="P17" s="38"/>
      <c r="Q17" s="38"/>
      <c r="R17" s="38"/>
      <c r="S17" s="38"/>
      <c r="T17" s="38"/>
      <c r="U17" s="68">
        <f t="shared" ref="U17:U28" si="1">K17</f>
        <v>4</v>
      </c>
      <c r="V17" s="49"/>
      <c r="W17" s="39"/>
      <c r="X17" s="40"/>
      <c r="Y17" s="39"/>
      <c r="Z17" s="40"/>
      <c r="AA17" s="39"/>
      <c r="AB17" s="40"/>
      <c r="AC17" s="39"/>
      <c r="AD17" s="45"/>
      <c r="AE17" s="46"/>
      <c r="AF17" s="45"/>
      <c r="AG17" s="46"/>
      <c r="AH17" s="45"/>
      <c r="AI17" s="46"/>
      <c r="AJ17" s="45"/>
      <c r="AK17" s="46"/>
      <c r="AL17" s="45"/>
      <c r="AM17" s="46"/>
      <c r="AN17" s="45"/>
      <c r="AO17" s="46"/>
      <c r="AP17" s="45"/>
      <c r="AQ17" s="46"/>
      <c r="AR17" s="45"/>
      <c r="AS17" s="47"/>
      <c r="AT17" s="48"/>
      <c r="AU17" s="46"/>
      <c r="AV17" s="45"/>
      <c r="AW17" s="46"/>
      <c r="AX17" s="45"/>
      <c r="AY17" s="46"/>
      <c r="AZ17" s="40"/>
      <c r="BA17" s="39"/>
      <c r="BB17" s="40"/>
      <c r="BC17" s="39"/>
      <c r="BD17" s="40"/>
      <c r="BE17" s="39"/>
      <c r="BF17" s="40"/>
      <c r="BG17" s="39"/>
      <c r="BH17" s="40"/>
      <c r="BI17" s="39"/>
      <c r="BJ17" s="40"/>
      <c r="BK17" s="39"/>
      <c r="BL17" s="40"/>
      <c r="BM17" s="39"/>
      <c r="BN17" s="40"/>
      <c r="BO17" s="39"/>
      <c r="BP17" s="40"/>
      <c r="BQ17" s="41"/>
      <c r="BR17" s="42"/>
      <c r="BS17" s="43"/>
      <c r="BT17" s="44"/>
      <c r="BU17" s="44"/>
      <c r="BV17" s="42"/>
      <c r="BW17" s="43"/>
      <c r="BX17" s="44"/>
      <c r="BY17" s="44"/>
      <c r="BZ17" s="42"/>
      <c r="CA17" s="43"/>
      <c r="CB17" s="44"/>
      <c r="CC17" s="44"/>
      <c r="CD17" s="42"/>
      <c r="CE17" s="43"/>
      <c r="CF17" s="44"/>
      <c r="CG17" s="44"/>
    </row>
    <row r="18" spans="1:85" ht="216" customHeight="1" x14ac:dyDescent="0.2">
      <c r="A18" s="22"/>
      <c r="B18" s="52" t="s">
        <v>367</v>
      </c>
      <c r="C18" s="27">
        <v>3</v>
      </c>
      <c r="D18" s="70">
        <v>470989</v>
      </c>
      <c r="E18" s="70" t="s">
        <v>376</v>
      </c>
      <c r="F18" s="141" t="s">
        <v>338</v>
      </c>
      <c r="G18" s="142"/>
      <c r="H18" s="11" t="s">
        <v>333</v>
      </c>
      <c r="I18" s="65" t="s">
        <v>0</v>
      </c>
      <c r="J18" s="67"/>
      <c r="K18" s="72">
        <v>5</v>
      </c>
      <c r="L18" s="22"/>
      <c r="M18" s="22"/>
      <c r="N18" s="22"/>
      <c r="O18" s="22"/>
      <c r="P18" s="38"/>
      <c r="Q18" s="38"/>
      <c r="R18" s="38"/>
      <c r="S18" s="38"/>
      <c r="T18" s="38"/>
      <c r="U18" s="68">
        <f t="shared" si="1"/>
        <v>5</v>
      </c>
      <c r="V18" s="49"/>
      <c r="W18" s="39"/>
      <c r="X18" s="40"/>
      <c r="Y18" s="39"/>
      <c r="Z18" s="40"/>
      <c r="AA18" s="39"/>
      <c r="AB18" s="40"/>
      <c r="AC18" s="39"/>
      <c r="AD18" s="45"/>
      <c r="AE18" s="46"/>
      <c r="AF18" s="45"/>
      <c r="AG18" s="46"/>
      <c r="AH18" s="45"/>
      <c r="AI18" s="46"/>
      <c r="AJ18" s="45"/>
      <c r="AK18" s="46"/>
      <c r="AL18" s="45"/>
      <c r="AM18" s="46"/>
      <c r="AN18" s="45"/>
      <c r="AO18" s="46"/>
      <c r="AP18" s="45"/>
      <c r="AQ18" s="46"/>
      <c r="AR18" s="45"/>
      <c r="AS18" s="47"/>
      <c r="AT18" s="48"/>
      <c r="AU18" s="46"/>
      <c r="AV18" s="45"/>
      <c r="AW18" s="46"/>
      <c r="AX18" s="45"/>
      <c r="AY18" s="46"/>
      <c r="AZ18" s="40"/>
      <c r="BA18" s="39"/>
      <c r="BB18" s="40"/>
      <c r="BC18" s="39"/>
      <c r="BD18" s="40"/>
      <c r="BE18" s="39"/>
      <c r="BF18" s="40"/>
      <c r="BG18" s="39"/>
      <c r="BH18" s="40"/>
      <c r="BI18" s="39"/>
      <c r="BJ18" s="40"/>
      <c r="BK18" s="39"/>
      <c r="BL18" s="40"/>
      <c r="BM18" s="39"/>
      <c r="BN18" s="40"/>
      <c r="BO18" s="39"/>
      <c r="BP18" s="40"/>
      <c r="BQ18" s="41"/>
      <c r="BR18" s="42"/>
      <c r="BS18" s="43"/>
      <c r="BT18" s="44"/>
      <c r="BU18" s="44"/>
      <c r="BV18" s="42"/>
      <c r="BW18" s="43"/>
      <c r="BX18" s="44"/>
      <c r="BY18" s="44"/>
      <c r="BZ18" s="42"/>
      <c r="CA18" s="43"/>
      <c r="CB18" s="44"/>
      <c r="CC18" s="44"/>
      <c r="CD18" s="42"/>
      <c r="CE18" s="43"/>
      <c r="CF18" s="44"/>
      <c r="CG18" s="44"/>
    </row>
    <row r="19" spans="1:85" ht="223.5" customHeight="1" x14ac:dyDescent="0.2">
      <c r="A19" s="22"/>
      <c r="B19" s="52" t="s">
        <v>367</v>
      </c>
      <c r="C19" s="27">
        <v>4</v>
      </c>
      <c r="D19" s="70">
        <v>460984</v>
      </c>
      <c r="E19" s="70" t="s">
        <v>377</v>
      </c>
      <c r="F19" s="141" t="s">
        <v>339</v>
      </c>
      <c r="G19" s="142"/>
      <c r="H19" s="11" t="s">
        <v>333</v>
      </c>
      <c r="I19" s="65" t="s">
        <v>0</v>
      </c>
      <c r="J19" s="67"/>
      <c r="K19" s="72">
        <v>5</v>
      </c>
      <c r="L19" s="22"/>
      <c r="M19" s="22"/>
      <c r="N19" s="22"/>
      <c r="O19" s="22"/>
      <c r="P19" s="38"/>
      <c r="Q19" s="38"/>
      <c r="R19" s="38"/>
      <c r="S19" s="38"/>
      <c r="T19" s="38"/>
      <c r="U19" s="68">
        <f t="shared" si="1"/>
        <v>5</v>
      </c>
      <c r="V19" s="49"/>
      <c r="W19" s="39"/>
      <c r="X19" s="40"/>
      <c r="Y19" s="39"/>
      <c r="Z19" s="40"/>
      <c r="AA19" s="39"/>
      <c r="AB19" s="40"/>
      <c r="AC19" s="39"/>
      <c r="AD19" s="45"/>
      <c r="AE19" s="46"/>
      <c r="AF19" s="45"/>
      <c r="AG19" s="46"/>
      <c r="AH19" s="45"/>
      <c r="AI19" s="46"/>
      <c r="AJ19" s="45"/>
      <c r="AK19" s="46"/>
      <c r="AL19" s="45"/>
      <c r="AM19" s="46"/>
      <c r="AN19" s="45"/>
      <c r="AO19" s="46"/>
      <c r="AP19" s="45"/>
      <c r="AQ19" s="46"/>
      <c r="AR19" s="45"/>
      <c r="AS19" s="47"/>
      <c r="AT19" s="48"/>
      <c r="AU19" s="46"/>
      <c r="AV19" s="45"/>
      <c r="AW19" s="46"/>
      <c r="AX19" s="45"/>
      <c r="AY19" s="46"/>
      <c r="AZ19" s="40"/>
      <c r="BA19" s="39"/>
      <c r="BB19" s="40"/>
      <c r="BC19" s="39"/>
      <c r="BD19" s="40"/>
      <c r="BE19" s="39"/>
      <c r="BF19" s="40"/>
      <c r="BG19" s="39"/>
      <c r="BH19" s="40"/>
      <c r="BI19" s="39"/>
      <c r="BJ19" s="40"/>
      <c r="BK19" s="39"/>
      <c r="BL19" s="40"/>
      <c r="BM19" s="39"/>
      <c r="BN19" s="40"/>
      <c r="BO19" s="39"/>
      <c r="BP19" s="40"/>
      <c r="BQ19" s="41"/>
      <c r="BR19" s="42"/>
      <c r="BS19" s="43"/>
      <c r="BT19" s="44"/>
      <c r="BU19" s="44"/>
      <c r="BV19" s="42"/>
      <c r="BW19" s="43"/>
      <c r="BX19" s="44"/>
      <c r="BY19" s="44"/>
      <c r="BZ19" s="42"/>
      <c r="CA19" s="43"/>
      <c r="CB19" s="44"/>
      <c r="CC19" s="44"/>
      <c r="CD19" s="42"/>
      <c r="CE19" s="43"/>
      <c r="CF19" s="44"/>
      <c r="CG19" s="44"/>
    </row>
    <row r="20" spans="1:85" ht="250.9" customHeight="1" x14ac:dyDescent="0.2">
      <c r="A20" s="22"/>
      <c r="B20" s="52" t="s">
        <v>367</v>
      </c>
      <c r="C20" s="27">
        <v>5</v>
      </c>
      <c r="D20" s="70">
        <v>460983</v>
      </c>
      <c r="E20" s="70" t="s">
        <v>378</v>
      </c>
      <c r="F20" s="141" t="s">
        <v>340</v>
      </c>
      <c r="G20" s="142"/>
      <c r="H20" s="11" t="s">
        <v>333</v>
      </c>
      <c r="I20" s="65" t="s">
        <v>0</v>
      </c>
      <c r="J20" s="67"/>
      <c r="K20" s="72">
        <v>4</v>
      </c>
      <c r="L20" s="22"/>
      <c r="M20" s="22"/>
      <c r="N20" s="22"/>
      <c r="O20" s="22"/>
      <c r="P20" s="38"/>
      <c r="Q20" s="38"/>
      <c r="R20" s="38"/>
      <c r="S20" s="38"/>
      <c r="T20" s="38"/>
      <c r="U20" s="68">
        <f t="shared" si="1"/>
        <v>4</v>
      </c>
      <c r="V20" s="49"/>
      <c r="W20" s="39"/>
      <c r="X20" s="40"/>
      <c r="Y20" s="39"/>
      <c r="Z20" s="40"/>
      <c r="AA20" s="39"/>
      <c r="AB20" s="40"/>
      <c r="AC20" s="39"/>
      <c r="AD20" s="45"/>
      <c r="AE20" s="46"/>
      <c r="AF20" s="45"/>
      <c r="AG20" s="46"/>
      <c r="AH20" s="45"/>
      <c r="AI20" s="46"/>
      <c r="AJ20" s="45"/>
      <c r="AK20" s="46"/>
      <c r="AL20" s="45"/>
      <c r="AM20" s="46"/>
      <c r="AN20" s="45"/>
      <c r="AO20" s="46"/>
      <c r="AP20" s="45"/>
      <c r="AQ20" s="46"/>
      <c r="AR20" s="45"/>
      <c r="AS20" s="47"/>
      <c r="AT20" s="48"/>
      <c r="AU20" s="46"/>
      <c r="AV20" s="45"/>
      <c r="AW20" s="46"/>
      <c r="AX20" s="45"/>
      <c r="AY20" s="46"/>
      <c r="AZ20" s="40"/>
      <c r="BA20" s="39"/>
      <c r="BB20" s="40"/>
      <c r="BC20" s="39"/>
      <c r="BD20" s="40"/>
      <c r="BE20" s="39"/>
      <c r="BF20" s="40"/>
      <c r="BG20" s="39"/>
      <c r="BH20" s="40"/>
      <c r="BI20" s="39"/>
      <c r="BJ20" s="40"/>
      <c r="BK20" s="39"/>
      <c r="BL20" s="40"/>
      <c r="BM20" s="39"/>
      <c r="BN20" s="40"/>
      <c r="BO20" s="39"/>
      <c r="BP20" s="40"/>
      <c r="BQ20" s="41"/>
      <c r="BR20" s="42"/>
      <c r="BS20" s="43"/>
      <c r="BT20" s="44"/>
      <c r="BU20" s="44"/>
      <c r="BV20" s="42"/>
      <c r="BW20" s="43"/>
      <c r="BX20" s="44"/>
      <c r="BY20" s="44"/>
      <c r="BZ20" s="42"/>
      <c r="CA20" s="43"/>
      <c r="CB20" s="44"/>
      <c r="CC20" s="44"/>
      <c r="CD20" s="42"/>
      <c r="CE20" s="43"/>
      <c r="CF20" s="44"/>
      <c r="CG20" s="44"/>
    </row>
    <row r="21" spans="1:85" ht="134.65" customHeight="1" x14ac:dyDescent="0.2">
      <c r="A21" s="22"/>
      <c r="B21" s="52" t="s">
        <v>367</v>
      </c>
      <c r="C21" s="27">
        <v>6</v>
      </c>
      <c r="D21" s="70">
        <v>479129</v>
      </c>
      <c r="E21" s="70" t="s">
        <v>379</v>
      </c>
      <c r="F21" s="141" t="s">
        <v>341</v>
      </c>
      <c r="G21" s="142"/>
      <c r="H21" s="11" t="s">
        <v>333</v>
      </c>
      <c r="I21" s="65" t="s">
        <v>0</v>
      </c>
      <c r="J21" s="67"/>
      <c r="K21" s="72">
        <v>30</v>
      </c>
      <c r="L21" s="22"/>
      <c r="M21" s="22"/>
      <c r="N21" s="22"/>
      <c r="O21" s="22"/>
      <c r="P21" s="38"/>
      <c r="Q21" s="38"/>
      <c r="R21" s="38"/>
      <c r="S21" s="38"/>
      <c r="T21" s="38"/>
      <c r="U21" s="68">
        <f t="shared" si="1"/>
        <v>30</v>
      </c>
      <c r="V21" s="49"/>
      <c r="W21" s="39"/>
      <c r="X21" s="40"/>
      <c r="Y21" s="39"/>
      <c r="Z21" s="40"/>
      <c r="AA21" s="39"/>
      <c r="AB21" s="40"/>
      <c r="AC21" s="39"/>
      <c r="AD21" s="45"/>
      <c r="AE21" s="46"/>
      <c r="AF21" s="45"/>
      <c r="AG21" s="46"/>
      <c r="AH21" s="45"/>
      <c r="AI21" s="46"/>
      <c r="AJ21" s="45"/>
      <c r="AK21" s="46"/>
      <c r="AL21" s="45"/>
      <c r="AM21" s="46"/>
      <c r="AN21" s="45"/>
      <c r="AO21" s="46"/>
      <c r="AP21" s="45"/>
      <c r="AQ21" s="46"/>
      <c r="AR21" s="45"/>
      <c r="AS21" s="47"/>
      <c r="AT21" s="48"/>
      <c r="AU21" s="46"/>
      <c r="AV21" s="45"/>
      <c r="AW21" s="46"/>
      <c r="AX21" s="45"/>
      <c r="AY21" s="46"/>
      <c r="AZ21" s="40"/>
      <c r="BA21" s="39"/>
      <c r="BB21" s="40"/>
      <c r="BC21" s="39"/>
      <c r="BD21" s="40"/>
      <c r="BE21" s="39"/>
      <c r="BF21" s="40"/>
      <c r="BG21" s="39"/>
      <c r="BH21" s="40"/>
      <c r="BI21" s="39"/>
      <c r="BJ21" s="40"/>
      <c r="BK21" s="39"/>
      <c r="BL21" s="40"/>
      <c r="BM21" s="39"/>
      <c r="BN21" s="40"/>
      <c r="BO21" s="39"/>
      <c r="BP21" s="40"/>
      <c r="BQ21" s="41"/>
      <c r="BR21" s="42"/>
      <c r="BS21" s="43"/>
      <c r="BT21" s="44"/>
      <c r="BU21" s="44"/>
      <c r="BV21" s="42"/>
      <c r="BW21" s="43"/>
      <c r="BX21" s="44"/>
      <c r="BY21" s="44"/>
      <c r="BZ21" s="42"/>
      <c r="CA21" s="43"/>
      <c r="CB21" s="44"/>
      <c r="CC21" s="44"/>
      <c r="CD21" s="42"/>
      <c r="CE21" s="43"/>
      <c r="CF21" s="44"/>
      <c r="CG21" s="44"/>
    </row>
    <row r="22" spans="1:85" ht="148.9" customHeight="1" x14ac:dyDescent="0.2">
      <c r="A22" s="22"/>
      <c r="B22" s="52" t="s">
        <v>367</v>
      </c>
      <c r="C22" s="27">
        <v>7</v>
      </c>
      <c r="D22" s="70">
        <v>461214</v>
      </c>
      <c r="E22" s="70" t="s">
        <v>342</v>
      </c>
      <c r="F22" s="141" t="s">
        <v>343</v>
      </c>
      <c r="G22" s="142"/>
      <c r="H22" s="11" t="s">
        <v>333</v>
      </c>
      <c r="I22" s="65" t="s">
        <v>0</v>
      </c>
      <c r="J22" s="67"/>
      <c r="K22" s="72">
        <v>5</v>
      </c>
      <c r="L22" s="22"/>
      <c r="M22" s="22"/>
      <c r="N22" s="22"/>
      <c r="O22" s="22"/>
      <c r="P22" s="38"/>
      <c r="Q22" s="38"/>
      <c r="R22" s="38"/>
      <c r="S22" s="38"/>
      <c r="T22" s="38"/>
      <c r="U22" s="68">
        <f t="shared" si="1"/>
        <v>5</v>
      </c>
      <c r="V22" s="49"/>
      <c r="W22" s="39"/>
      <c r="X22" s="40"/>
      <c r="Y22" s="39"/>
      <c r="Z22" s="40"/>
      <c r="AA22" s="39"/>
      <c r="AB22" s="40"/>
      <c r="AC22" s="39"/>
      <c r="AD22" s="45"/>
      <c r="AE22" s="46"/>
      <c r="AF22" s="45"/>
      <c r="AG22" s="46"/>
      <c r="AH22" s="45"/>
      <c r="AI22" s="46"/>
      <c r="AJ22" s="45"/>
      <c r="AK22" s="46"/>
      <c r="AL22" s="45"/>
      <c r="AM22" s="46"/>
      <c r="AN22" s="45"/>
      <c r="AO22" s="46"/>
      <c r="AP22" s="45"/>
      <c r="AQ22" s="46"/>
      <c r="AR22" s="45"/>
      <c r="AS22" s="47"/>
      <c r="AT22" s="48"/>
      <c r="AU22" s="46"/>
      <c r="AV22" s="45"/>
      <c r="AW22" s="46"/>
      <c r="AX22" s="45"/>
      <c r="AY22" s="46"/>
      <c r="AZ22" s="40"/>
      <c r="BA22" s="39"/>
      <c r="BB22" s="40"/>
      <c r="BC22" s="39"/>
      <c r="BD22" s="40"/>
      <c r="BE22" s="39"/>
      <c r="BF22" s="40"/>
      <c r="BG22" s="39"/>
      <c r="BH22" s="40"/>
      <c r="BI22" s="39"/>
      <c r="BJ22" s="40"/>
      <c r="BK22" s="39"/>
      <c r="BL22" s="40"/>
      <c r="BM22" s="39"/>
      <c r="BN22" s="40"/>
      <c r="BO22" s="39"/>
      <c r="BP22" s="40"/>
      <c r="BQ22" s="41"/>
      <c r="BR22" s="42"/>
      <c r="BS22" s="43"/>
      <c r="BT22" s="44"/>
      <c r="BU22" s="44"/>
      <c r="BV22" s="42"/>
      <c r="BW22" s="43"/>
      <c r="BX22" s="44"/>
      <c r="BY22" s="44"/>
      <c r="BZ22" s="42"/>
      <c r="CA22" s="43"/>
      <c r="CB22" s="44"/>
      <c r="CC22" s="44"/>
      <c r="CD22" s="42"/>
      <c r="CE22" s="43"/>
      <c r="CF22" s="44"/>
      <c r="CG22" s="44"/>
    </row>
    <row r="23" spans="1:85" ht="155.65" customHeight="1" x14ac:dyDescent="0.2">
      <c r="A23" s="22"/>
      <c r="B23" s="52" t="s">
        <v>367</v>
      </c>
      <c r="C23" s="27">
        <v>8</v>
      </c>
      <c r="D23" s="70">
        <v>460989</v>
      </c>
      <c r="E23" s="71" t="s">
        <v>368</v>
      </c>
      <c r="F23" s="141" t="s">
        <v>344</v>
      </c>
      <c r="G23" s="142"/>
      <c r="H23" s="11" t="s">
        <v>333</v>
      </c>
      <c r="I23" s="65" t="s">
        <v>0</v>
      </c>
      <c r="J23" s="67"/>
      <c r="K23" s="72">
        <v>6</v>
      </c>
      <c r="L23" s="22"/>
      <c r="M23" s="22"/>
      <c r="N23" s="22"/>
      <c r="O23" s="22"/>
      <c r="P23" s="38"/>
      <c r="Q23" s="38"/>
      <c r="R23" s="38"/>
      <c r="S23" s="38"/>
      <c r="T23" s="38"/>
      <c r="U23" s="68">
        <f t="shared" si="1"/>
        <v>6</v>
      </c>
      <c r="V23" s="49"/>
      <c r="W23" s="39"/>
      <c r="X23" s="40"/>
      <c r="Y23" s="39"/>
      <c r="Z23" s="40"/>
      <c r="AA23" s="39"/>
      <c r="AB23" s="40"/>
      <c r="AC23" s="39"/>
      <c r="AD23" s="45"/>
      <c r="AE23" s="46"/>
      <c r="AF23" s="45"/>
      <c r="AG23" s="46"/>
      <c r="AH23" s="45"/>
      <c r="AI23" s="46"/>
      <c r="AJ23" s="45"/>
      <c r="AK23" s="46"/>
      <c r="AL23" s="45"/>
      <c r="AM23" s="46"/>
      <c r="AN23" s="45"/>
      <c r="AO23" s="46"/>
      <c r="AP23" s="45"/>
      <c r="AQ23" s="46"/>
      <c r="AR23" s="45"/>
      <c r="AS23" s="47"/>
      <c r="AT23" s="48"/>
      <c r="AU23" s="46"/>
      <c r="AV23" s="45"/>
      <c r="AW23" s="46"/>
      <c r="AX23" s="45"/>
      <c r="AY23" s="46"/>
      <c r="AZ23" s="40"/>
      <c r="BA23" s="39"/>
      <c r="BB23" s="40"/>
      <c r="BC23" s="39"/>
      <c r="BD23" s="40"/>
      <c r="BE23" s="39"/>
      <c r="BF23" s="40"/>
      <c r="BG23" s="39"/>
      <c r="BH23" s="40"/>
      <c r="BI23" s="39"/>
      <c r="BJ23" s="40"/>
      <c r="BK23" s="39"/>
      <c r="BL23" s="40"/>
      <c r="BM23" s="39"/>
      <c r="BN23" s="40"/>
      <c r="BO23" s="39"/>
      <c r="BP23" s="40"/>
      <c r="BQ23" s="41"/>
      <c r="BR23" s="42"/>
      <c r="BS23" s="43"/>
      <c r="BT23" s="44"/>
      <c r="BU23" s="44"/>
      <c r="BV23" s="42"/>
      <c r="BW23" s="43"/>
      <c r="BX23" s="44"/>
      <c r="BY23" s="44"/>
      <c r="BZ23" s="42"/>
      <c r="CA23" s="43"/>
      <c r="CB23" s="44"/>
      <c r="CC23" s="44"/>
      <c r="CD23" s="42"/>
      <c r="CE23" s="43"/>
      <c r="CF23" s="44"/>
      <c r="CG23" s="44"/>
    </row>
    <row r="24" spans="1:85" ht="105" customHeight="1" x14ac:dyDescent="0.2">
      <c r="A24" s="22"/>
      <c r="B24" s="52" t="s">
        <v>367</v>
      </c>
      <c r="C24" s="27">
        <v>9</v>
      </c>
      <c r="D24" s="70">
        <v>322867</v>
      </c>
      <c r="E24" s="71" t="s">
        <v>369</v>
      </c>
      <c r="F24" s="141" t="s">
        <v>345</v>
      </c>
      <c r="G24" s="142"/>
      <c r="H24" s="11" t="s">
        <v>333</v>
      </c>
      <c r="I24" s="65" t="s">
        <v>0</v>
      </c>
      <c r="J24" s="67"/>
      <c r="K24" s="72">
        <v>5</v>
      </c>
      <c r="L24" s="22"/>
      <c r="M24" s="22"/>
      <c r="N24" s="22"/>
      <c r="O24" s="22"/>
      <c r="P24" s="38"/>
      <c r="Q24" s="38"/>
      <c r="R24" s="38"/>
      <c r="S24" s="38"/>
      <c r="T24" s="38"/>
      <c r="U24" s="68">
        <f t="shared" si="1"/>
        <v>5</v>
      </c>
      <c r="V24" s="49"/>
      <c r="W24" s="39"/>
      <c r="X24" s="40"/>
      <c r="Y24" s="39"/>
      <c r="Z24" s="40"/>
      <c r="AA24" s="39"/>
      <c r="AB24" s="40"/>
      <c r="AC24" s="39"/>
      <c r="AD24" s="45"/>
      <c r="AE24" s="46"/>
      <c r="AF24" s="45"/>
      <c r="AG24" s="46"/>
      <c r="AH24" s="45"/>
      <c r="AI24" s="46"/>
      <c r="AJ24" s="45"/>
      <c r="AK24" s="46"/>
      <c r="AL24" s="45"/>
      <c r="AM24" s="46"/>
      <c r="AN24" s="45"/>
      <c r="AO24" s="46"/>
      <c r="AP24" s="45"/>
      <c r="AQ24" s="46"/>
      <c r="AR24" s="45"/>
      <c r="AS24" s="47"/>
      <c r="AT24" s="48"/>
      <c r="AU24" s="46"/>
      <c r="AV24" s="45"/>
      <c r="AW24" s="46"/>
      <c r="AX24" s="45"/>
      <c r="AY24" s="46"/>
      <c r="AZ24" s="40"/>
      <c r="BA24" s="39"/>
      <c r="BB24" s="40"/>
      <c r="BC24" s="39"/>
      <c r="BD24" s="40"/>
      <c r="BE24" s="39"/>
      <c r="BF24" s="40"/>
      <c r="BG24" s="39"/>
      <c r="BH24" s="40"/>
      <c r="BI24" s="39"/>
      <c r="BJ24" s="40"/>
      <c r="BK24" s="39"/>
      <c r="BL24" s="40"/>
      <c r="BM24" s="39"/>
      <c r="BN24" s="40"/>
      <c r="BO24" s="39"/>
      <c r="BP24" s="40"/>
      <c r="BQ24" s="41"/>
      <c r="BR24" s="42"/>
      <c r="BS24" s="43"/>
      <c r="BT24" s="44"/>
      <c r="BU24" s="44"/>
      <c r="BV24" s="42"/>
      <c r="BW24" s="43"/>
      <c r="BX24" s="44"/>
      <c r="BY24" s="44"/>
      <c r="BZ24" s="42"/>
      <c r="CA24" s="43"/>
      <c r="CB24" s="44"/>
      <c r="CC24" s="44"/>
      <c r="CD24" s="42"/>
      <c r="CE24" s="43"/>
      <c r="CF24" s="44"/>
      <c r="CG24" s="44"/>
    </row>
    <row r="25" spans="1:85" ht="99" customHeight="1" x14ac:dyDescent="0.2">
      <c r="A25" s="22"/>
      <c r="B25" s="52" t="s">
        <v>367</v>
      </c>
      <c r="C25" s="27">
        <v>10</v>
      </c>
      <c r="D25" s="70">
        <v>456310</v>
      </c>
      <c r="E25" s="70" t="s">
        <v>370</v>
      </c>
      <c r="F25" s="141" t="s">
        <v>346</v>
      </c>
      <c r="G25" s="142"/>
      <c r="H25" s="11" t="s">
        <v>333</v>
      </c>
      <c r="I25" s="65" t="s">
        <v>0</v>
      </c>
      <c r="J25" s="67"/>
      <c r="K25" s="72">
        <v>5</v>
      </c>
      <c r="L25" s="22"/>
      <c r="M25" s="22"/>
      <c r="N25" s="22"/>
      <c r="O25" s="22"/>
      <c r="P25" s="38"/>
      <c r="Q25" s="38"/>
      <c r="R25" s="38"/>
      <c r="S25" s="38"/>
      <c r="T25" s="38"/>
      <c r="U25" s="68">
        <f t="shared" si="1"/>
        <v>5</v>
      </c>
      <c r="V25" s="49"/>
      <c r="W25" s="39"/>
      <c r="X25" s="40"/>
      <c r="Y25" s="39"/>
      <c r="Z25" s="40"/>
      <c r="AA25" s="39"/>
      <c r="AB25" s="40"/>
      <c r="AC25" s="39"/>
      <c r="AD25" s="45"/>
      <c r="AE25" s="46"/>
      <c r="AF25" s="45"/>
      <c r="AG25" s="46"/>
      <c r="AH25" s="45"/>
      <c r="AI25" s="46"/>
      <c r="AJ25" s="45"/>
      <c r="AK25" s="46"/>
      <c r="AL25" s="45"/>
      <c r="AM25" s="46"/>
      <c r="AN25" s="45"/>
      <c r="AO25" s="46"/>
      <c r="AP25" s="45"/>
      <c r="AQ25" s="46"/>
      <c r="AR25" s="45"/>
      <c r="AS25" s="47"/>
      <c r="AT25" s="48"/>
      <c r="AU25" s="46"/>
      <c r="AV25" s="45"/>
      <c r="AW25" s="46"/>
      <c r="AX25" s="45"/>
      <c r="AY25" s="46"/>
      <c r="AZ25" s="40"/>
      <c r="BA25" s="39"/>
      <c r="BB25" s="40"/>
      <c r="BC25" s="39"/>
      <c r="BD25" s="40"/>
      <c r="BE25" s="39"/>
      <c r="BF25" s="40"/>
      <c r="BG25" s="39"/>
      <c r="BH25" s="40"/>
      <c r="BI25" s="39"/>
      <c r="BJ25" s="40"/>
      <c r="BK25" s="39"/>
      <c r="BL25" s="40"/>
      <c r="BM25" s="39"/>
      <c r="BN25" s="40"/>
      <c r="BO25" s="39"/>
      <c r="BP25" s="40"/>
      <c r="BQ25" s="41"/>
      <c r="BR25" s="42"/>
      <c r="BS25" s="43"/>
      <c r="BT25" s="44"/>
      <c r="BU25" s="44"/>
      <c r="BV25" s="42"/>
      <c r="BW25" s="43"/>
      <c r="BX25" s="44"/>
      <c r="BY25" s="44"/>
      <c r="BZ25" s="42"/>
      <c r="CA25" s="43"/>
      <c r="CB25" s="44"/>
      <c r="CC25" s="44"/>
      <c r="CD25" s="42"/>
      <c r="CE25" s="43"/>
      <c r="CF25" s="44"/>
      <c r="CG25" s="44"/>
    </row>
    <row r="26" spans="1:85" ht="128.25" customHeight="1" x14ac:dyDescent="0.2">
      <c r="A26" s="22"/>
      <c r="B26" s="52" t="s">
        <v>367</v>
      </c>
      <c r="C26" s="27">
        <v>11</v>
      </c>
      <c r="D26" s="70">
        <v>377367</v>
      </c>
      <c r="E26" s="70" t="s">
        <v>371</v>
      </c>
      <c r="F26" s="141" t="s">
        <v>347</v>
      </c>
      <c r="G26" s="142"/>
      <c r="H26" s="11" t="s">
        <v>333</v>
      </c>
      <c r="I26" s="65" t="s">
        <v>0</v>
      </c>
      <c r="J26" s="67"/>
      <c r="K26" s="72">
        <v>5</v>
      </c>
      <c r="L26" s="22"/>
      <c r="M26" s="22"/>
      <c r="N26" s="22"/>
      <c r="O26" s="22"/>
      <c r="P26" s="38"/>
      <c r="Q26" s="38"/>
      <c r="R26" s="38"/>
      <c r="S26" s="38"/>
      <c r="T26" s="38"/>
      <c r="U26" s="68">
        <f t="shared" si="1"/>
        <v>5</v>
      </c>
      <c r="V26" s="49"/>
      <c r="W26" s="39"/>
      <c r="X26" s="40"/>
      <c r="Y26" s="39"/>
      <c r="Z26" s="40"/>
      <c r="AA26" s="39"/>
      <c r="AB26" s="40"/>
      <c r="AC26" s="39"/>
      <c r="AD26" s="45"/>
      <c r="AE26" s="46"/>
      <c r="AF26" s="45"/>
      <c r="AG26" s="46"/>
      <c r="AH26" s="45"/>
      <c r="AI26" s="46"/>
      <c r="AJ26" s="45"/>
      <c r="AK26" s="46"/>
      <c r="AL26" s="45"/>
      <c r="AM26" s="46"/>
      <c r="AN26" s="45"/>
      <c r="AO26" s="46"/>
      <c r="AP26" s="45"/>
      <c r="AQ26" s="46"/>
      <c r="AR26" s="45"/>
      <c r="AS26" s="47"/>
      <c r="AT26" s="48"/>
      <c r="AU26" s="46"/>
      <c r="AV26" s="45"/>
      <c r="AW26" s="46"/>
      <c r="AX26" s="45"/>
      <c r="AY26" s="46"/>
      <c r="AZ26" s="40"/>
      <c r="BA26" s="39"/>
      <c r="BB26" s="40"/>
      <c r="BC26" s="39"/>
      <c r="BD26" s="40"/>
      <c r="BE26" s="39"/>
      <c r="BF26" s="40"/>
      <c r="BG26" s="39"/>
      <c r="BH26" s="40"/>
      <c r="BI26" s="39"/>
      <c r="BJ26" s="40"/>
      <c r="BK26" s="39"/>
      <c r="BL26" s="40"/>
      <c r="BM26" s="39"/>
      <c r="BN26" s="40"/>
      <c r="BO26" s="39"/>
      <c r="BP26" s="40"/>
      <c r="BQ26" s="41"/>
      <c r="BR26" s="42"/>
      <c r="BS26" s="43"/>
      <c r="BT26" s="44"/>
      <c r="BU26" s="44"/>
      <c r="BV26" s="42"/>
      <c r="BW26" s="43"/>
      <c r="BX26" s="44"/>
      <c r="BY26" s="44"/>
      <c r="BZ26" s="42"/>
      <c r="CA26" s="43"/>
      <c r="CB26" s="44"/>
      <c r="CC26" s="44"/>
      <c r="CD26" s="42"/>
      <c r="CE26" s="43"/>
      <c r="CF26" s="44"/>
      <c r="CG26" s="44"/>
    </row>
    <row r="27" spans="1:85" ht="152.25" customHeight="1" x14ac:dyDescent="0.2">
      <c r="A27" s="22"/>
      <c r="B27" s="52" t="s">
        <v>367</v>
      </c>
      <c r="C27" s="27">
        <v>12</v>
      </c>
      <c r="D27" s="70">
        <v>460372</v>
      </c>
      <c r="E27" s="70" t="s">
        <v>372</v>
      </c>
      <c r="F27" s="141" t="s">
        <v>348</v>
      </c>
      <c r="G27" s="142"/>
      <c r="H27" s="11" t="s">
        <v>333</v>
      </c>
      <c r="I27" s="65" t="s">
        <v>0</v>
      </c>
      <c r="J27" s="67"/>
      <c r="K27" s="72">
        <v>1</v>
      </c>
      <c r="L27" s="22"/>
      <c r="M27" s="22"/>
      <c r="N27" s="22"/>
      <c r="O27" s="22"/>
      <c r="P27" s="38"/>
      <c r="Q27" s="38"/>
      <c r="R27" s="38"/>
      <c r="S27" s="38"/>
      <c r="T27" s="38"/>
      <c r="U27" s="68">
        <f t="shared" si="1"/>
        <v>1</v>
      </c>
      <c r="V27" s="49"/>
      <c r="W27" s="39"/>
      <c r="X27" s="40"/>
      <c r="Y27" s="39"/>
      <c r="Z27" s="40"/>
      <c r="AA27" s="39"/>
      <c r="AB27" s="40"/>
      <c r="AC27" s="39"/>
      <c r="AD27" s="45"/>
      <c r="AE27" s="46"/>
      <c r="AF27" s="45"/>
      <c r="AG27" s="46"/>
      <c r="AH27" s="45"/>
      <c r="AI27" s="46"/>
      <c r="AJ27" s="45"/>
      <c r="AK27" s="46"/>
      <c r="AL27" s="45"/>
      <c r="AM27" s="46"/>
      <c r="AN27" s="45"/>
      <c r="AO27" s="46"/>
      <c r="AP27" s="45"/>
      <c r="AQ27" s="46"/>
      <c r="AR27" s="45"/>
      <c r="AS27" s="47"/>
      <c r="AT27" s="48"/>
      <c r="AU27" s="46"/>
      <c r="AV27" s="45"/>
      <c r="AW27" s="46"/>
      <c r="AX27" s="45"/>
      <c r="AY27" s="46"/>
      <c r="AZ27" s="40"/>
      <c r="BA27" s="39"/>
      <c r="BB27" s="40"/>
      <c r="BC27" s="39"/>
      <c r="BD27" s="40"/>
      <c r="BE27" s="39"/>
      <c r="BF27" s="40"/>
      <c r="BG27" s="39"/>
      <c r="BH27" s="40"/>
      <c r="BI27" s="39"/>
      <c r="BJ27" s="40"/>
      <c r="BK27" s="39"/>
      <c r="BL27" s="40"/>
      <c r="BM27" s="39"/>
      <c r="BN27" s="40"/>
      <c r="BO27" s="39"/>
      <c r="BP27" s="40"/>
      <c r="BQ27" s="41"/>
      <c r="BR27" s="42"/>
      <c r="BS27" s="43"/>
      <c r="BT27" s="44"/>
      <c r="BU27" s="44"/>
      <c r="BV27" s="42"/>
      <c r="BW27" s="43"/>
      <c r="BX27" s="44"/>
      <c r="BY27" s="44"/>
      <c r="BZ27" s="42"/>
      <c r="CA27" s="43"/>
      <c r="CB27" s="44"/>
      <c r="CC27" s="44"/>
      <c r="CD27" s="42"/>
      <c r="CE27" s="43"/>
      <c r="CF27" s="44"/>
      <c r="CG27" s="44"/>
    </row>
    <row r="28" spans="1:85" ht="190.5" customHeight="1" x14ac:dyDescent="0.2">
      <c r="A28" s="22"/>
      <c r="B28" s="52" t="s">
        <v>367</v>
      </c>
      <c r="C28" s="27">
        <v>13</v>
      </c>
      <c r="D28" s="70">
        <v>321051</v>
      </c>
      <c r="E28" s="70" t="s">
        <v>380</v>
      </c>
      <c r="F28" s="141" t="s">
        <v>349</v>
      </c>
      <c r="G28" s="142"/>
      <c r="H28" s="11" t="s">
        <v>333</v>
      </c>
      <c r="I28" s="65" t="s">
        <v>0</v>
      </c>
      <c r="J28" s="67"/>
      <c r="K28" s="72">
        <v>30</v>
      </c>
      <c r="L28" s="22"/>
      <c r="M28" s="22"/>
      <c r="N28" s="22"/>
      <c r="O28" s="22"/>
      <c r="P28" s="38"/>
      <c r="Q28" s="38"/>
      <c r="R28" s="38"/>
      <c r="S28" s="38"/>
      <c r="T28" s="38"/>
      <c r="U28" s="68">
        <f t="shared" si="1"/>
        <v>30</v>
      </c>
      <c r="V28" s="49"/>
      <c r="W28" s="39"/>
      <c r="X28" s="40"/>
      <c r="Y28" s="39"/>
      <c r="Z28" s="40"/>
      <c r="AA28" s="39"/>
      <c r="AB28" s="40"/>
      <c r="AC28" s="39"/>
      <c r="AD28" s="45"/>
      <c r="AE28" s="46"/>
      <c r="AF28" s="45"/>
      <c r="AG28" s="46"/>
      <c r="AH28" s="45"/>
      <c r="AI28" s="46"/>
      <c r="AJ28" s="45"/>
      <c r="AK28" s="46"/>
      <c r="AL28" s="45"/>
      <c r="AM28" s="46"/>
      <c r="AN28" s="45"/>
      <c r="AO28" s="46"/>
      <c r="AP28" s="45"/>
      <c r="AQ28" s="46"/>
      <c r="AR28" s="45"/>
      <c r="AS28" s="47"/>
      <c r="AT28" s="48"/>
      <c r="AU28" s="46"/>
      <c r="AV28" s="45"/>
      <c r="AW28" s="46"/>
      <c r="AX28" s="45"/>
      <c r="AY28" s="46"/>
      <c r="AZ28" s="40"/>
      <c r="BA28" s="39"/>
      <c r="BB28" s="40"/>
      <c r="BC28" s="39"/>
      <c r="BD28" s="40"/>
      <c r="BE28" s="39"/>
      <c r="BF28" s="40"/>
      <c r="BG28" s="39"/>
      <c r="BH28" s="40"/>
      <c r="BI28" s="39"/>
      <c r="BJ28" s="40"/>
      <c r="BK28" s="39"/>
      <c r="BL28" s="40"/>
      <c r="BM28" s="39"/>
      <c r="BN28" s="40"/>
      <c r="BO28" s="39"/>
      <c r="BP28" s="40"/>
      <c r="BQ28" s="41"/>
      <c r="BR28" s="42"/>
      <c r="BS28" s="43"/>
      <c r="BT28" s="44"/>
      <c r="BU28" s="44"/>
      <c r="BV28" s="42"/>
      <c r="BW28" s="43"/>
      <c r="BX28" s="44"/>
      <c r="BY28" s="44"/>
      <c r="BZ28" s="42"/>
      <c r="CA28" s="43"/>
      <c r="CB28" s="44"/>
      <c r="CC28" s="44"/>
      <c r="CD28" s="42"/>
      <c r="CE28" s="43"/>
      <c r="CF28" s="44"/>
      <c r="CG28" s="44"/>
    </row>
    <row r="29" spans="1:85" ht="206.25" customHeight="1" x14ac:dyDescent="0.2">
      <c r="A29" s="22"/>
      <c r="B29" s="52" t="s">
        <v>367</v>
      </c>
      <c r="C29" s="27">
        <v>14</v>
      </c>
      <c r="D29" s="70">
        <v>321036</v>
      </c>
      <c r="E29" s="70" t="s">
        <v>373</v>
      </c>
      <c r="F29" s="141" t="s">
        <v>350</v>
      </c>
      <c r="G29" s="142"/>
      <c r="H29" s="11" t="s">
        <v>333</v>
      </c>
      <c r="I29" s="65" t="s">
        <v>0</v>
      </c>
      <c r="J29" s="67"/>
      <c r="K29" s="72">
        <v>11</v>
      </c>
      <c r="L29" s="22"/>
      <c r="M29" s="22"/>
      <c r="N29" s="22"/>
      <c r="O29" s="22"/>
      <c r="P29" s="38"/>
      <c r="Q29" s="38"/>
      <c r="R29" s="38"/>
      <c r="S29" s="38"/>
      <c r="T29" s="38"/>
      <c r="U29" s="68">
        <f t="shared" ref="U29:U31" si="2">K29</f>
        <v>11</v>
      </c>
      <c r="V29" s="49"/>
      <c r="W29" s="39"/>
      <c r="X29" s="40"/>
      <c r="Y29" s="39"/>
      <c r="Z29" s="40"/>
      <c r="AA29" s="39"/>
      <c r="AB29" s="40"/>
      <c r="AC29" s="39"/>
      <c r="AD29" s="45"/>
      <c r="AE29" s="46"/>
      <c r="AF29" s="45"/>
      <c r="AG29" s="46"/>
      <c r="AH29" s="45"/>
      <c r="AI29" s="46"/>
      <c r="AJ29" s="45"/>
      <c r="AK29" s="46"/>
      <c r="AL29" s="45"/>
      <c r="AM29" s="46"/>
      <c r="AN29" s="45"/>
      <c r="AO29" s="46"/>
      <c r="AP29" s="45"/>
      <c r="AQ29" s="46"/>
      <c r="AR29" s="45"/>
      <c r="AS29" s="47"/>
      <c r="AT29" s="48"/>
      <c r="AU29" s="46"/>
      <c r="AV29" s="45"/>
      <c r="AW29" s="46"/>
      <c r="AX29" s="45"/>
      <c r="AY29" s="46"/>
      <c r="AZ29" s="40"/>
      <c r="BA29" s="39"/>
      <c r="BB29" s="40"/>
      <c r="BC29" s="39"/>
      <c r="BD29" s="40"/>
      <c r="BE29" s="39"/>
      <c r="BF29" s="40"/>
      <c r="BG29" s="39"/>
      <c r="BH29" s="40"/>
      <c r="BI29" s="39"/>
      <c r="BJ29" s="40"/>
      <c r="BK29" s="39"/>
      <c r="BL29" s="40"/>
      <c r="BM29" s="39"/>
      <c r="BN29" s="40"/>
      <c r="BO29" s="39"/>
      <c r="BP29" s="40"/>
      <c r="BQ29" s="41"/>
      <c r="BR29" s="42"/>
      <c r="BS29" s="43"/>
      <c r="BT29" s="44"/>
      <c r="BU29" s="44"/>
      <c r="BV29" s="42"/>
      <c r="BW29" s="43"/>
      <c r="BX29" s="44"/>
      <c r="BY29" s="44"/>
      <c r="BZ29" s="42"/>
      <c r="CA29" s="43"/>
      <c r="CB29" s="44"/>
      <c r="CC29" s="44"/>
      <c r="CD29" s="42"/>
      <c r="CE29" s="43"/>
      <c r="CF29" s="44"/>
      <c r="CG29" s="44"/>
    </row>
    <row r="30" spans="1:85" ht="204" customHeight="1" x14ac:dyDescent="0.2">
      <c r="A30" s="22"/>
      <c r="B30" s="52" t="s">
        <v>367</v>
      </c>
      <c r="C30" s="27">
        <v>15</v>
      </c>
      <c r="D30" s="70">
        <v>460813</v>
      </c>
      <c r="E30" s="70" t="s">
        <v>381</v>
      </c>
      <c r="F30" s="141" t="s">
        <v>351</v>
      </c>
      <c r="G30" s="142"/>
      <c r="H30" s="11" t="s">
        <v>333</v>
      </c>
      <c r="I30" s="65" t="s">
        <v>0</v>
      </c>
      <c r="J30" s="67"/>
      <c r="K30" s="72">
        <v>10</v>
      </c>
      <c r="L30" s="22"/>
      <c r="M30" s="22"/>
      <c r="N30" s="22"/>
      <c r="O30" s="22"/>
      <c r="P30" s="38"/>
      <c r="Q30" s="38"/>
      <c r="R30" s="38"/>
      <c r="S30" s="38"/>
      <c r="T30" s="38"/>
      <c r="U30" s="68">
        <f t="shared" si="2"/>
        <v>10</v>
      </c>
      <c r="V30" s="49"/>
      <c r="W30" s="39"/>
      <c r="X30" s="40"/>
      <c r="Y30" s="39"/>
      <c r="Z30" s="40"/>
      <c r="AA30" s="39"/>
      <c r="AB30" s="40"/>
      <c r="AC30" s="39"/>
      <c r="AD30" s="45"/>
      <c r="AE30" s="46"/>
      <c r="AF30" s="45"/>
      <c r="AG30" s="46"/>
      <c r="AH30" s="45"/>
      <c r="AI30" s="46"/>
      <c r="AJ30" s="45"/>
      <c r="AK30" s="46"/>
      <c r="AL30" s="45"/>
      <c r="AM30" s="46"/>
      <c r="AN30" s="45"/>
      <c r="AO30" s="46"/>
      <c r="AP30" s="45"/>
      <c r="AQ30" s="46"/>
      <c r="AR30" s="45"/>
      <c r="AS30" s="47"/>
      <c r="AT30" s="48"/>
      <c r="AU30" s="46"/>
      <c r="AV30" s="45"/>
      <c r="AW30" s="46"/>
      <c r="AX30" s="45"/>
      <c r="AY30" s="46"/>
      <c r="AZ30" s="40"/>
      <c r="BA30" s="39"/>
      <c r="BB30" s="40"/>
      <c r="BC30" s="39"/>
      <c r="BD30" s="40"/>
      <c r="BE30" s="39"/>
      <c r="BF30" s="40"/>
      <c r="BG30" s="39"/>
      <c r="BH30" s="40"/>
      <c r="BI30" s="39"/>
      <c r="BJ30" s="40"/>
      <c r="BK30" s="39"/>
      <c r="BL30" s="40"/>
      <c r="BM30" s="39"/>
      <c r="BN30" s="40"/>
      <c r="BO30" s="39"/>
      <c r="BP30" s="40"/>
      <c r="BQ30" s="41"/>
      <c r="BR30" s="42"/>
      <c r="BS30" s="43"/>
      <c r="BT30" s="44"/>
      <c r="BU30" s="44"/>
      <c r="BV30" s="42"/>
      <c r="BW30" s="43"/>
      <c r="BX30" s="44"/>
      <c r="BY30" s="44"/>
      <c r="BZ30" s="42"/>
      <c r="CA30" s="43"/>
      <c r="CB30" s="44"/>
      <c r="CC30" s="44"/>
      <c r="CD30" s="42"/>
      <c r="CE30" s="43"/>
      <c r="CF30" s="44"/>
      <c r="CG30" s="44"/>
    </row>
    <row r="31" spans="1:85" ht="134.25" customHeight="1" x14ac:dyDescent="0.2">
      <c r="A31" s="22"/>
      <c r="B31" s="52" t="s">
        <v>367</v>
      </c>
      <c r="C31" s="27">
        <v>16</v>
      </c>
      <c r="D31" s="70">
        <v>355359</v>
      </c>
      <c r="E31" s="70" t="s">
        <v>382</v>
      </c>
      <c r="F31" s="141" t="s">
        <v>352</v>
      </c>
      <c r="G31" s="142"/>
      <c r="H31" s="11" t="s">
        <v>333</v>
      </c>
      <c r="I31" s="65" t="s">
        <v>0</v>
      </c>
      <c r="J31" s="67"/>
      <c r="K31" s="72">
        <v>1</v>
      </c>
      <c r="L31" s="22"/>
      <c r="M31" s="22"/>
      <c r="N31" s="22"/>
      <c r="O31" s="22"/>
      <c r="P31" s="38"/>
      <c r="Q31" s="38"/>
      <c r="R31" s="38"/>
      <c r="S31" s="38"/>
      <c r="T31" s="38"/>
      <c r="U31" s="68">
        <f t="shared" si="2"/>
        <v>1</v>
      </c>
      <c r="V31" s="49"/>
      <c r="W31" s="39"/>
      <c r="X31" s="40"/>
      <c r="Y31" s="39"/>
      <c r="Z31" s="40"/>
      <c r="AA31" s="39"/>
      <c r="AB31" s="40"/>
      <c r="AC31" s="39"/>
      <c r="AD31" s="45"/>
      <c r="AE31" s="46"/>
      <c r="AF31" s="45"/>
      <c r="AG31" s="46"/>
      <c r="AH31" s="45"/>
      <c r="AI31" s="46"/>
      <c r="AJ31" s="45"/>
      <c r="AK31" s="46"/>
      <c r="AL31" s="45"/>
      <c r="AM31" s="46"/>
      <c r="AN31" s="45"/>
      <c r="AO31" s="46"/>
      <c r="AP31" s="45"/>
      <c r="AQ31" s="46"/>
      <c r="AR31" s="45"/>
      <c r="AS31" s="47"/>
      <c r="AT31" s="48"/>
      <c r="AU31" s="46"/>
      <c r="AV31" s="45"/>
      <c r="AW31" s="46"/>
      <c r="AX31" s="45"/>
      <c r="AY31" s="46"/>
      <c r="AZ31" s="40"/>
      <c r="BA31" s="39"/>
      <c r="BB31" s="40"/>
      <c r="BC31" s="39"/>
      <c r="BD31" s="40"/>
      <c r="BE31" s="39"/>
      <c r="BF31" s="40"/>
      <c r="BG31" s="39"/>
      <c r="BH31" s="40"/>
      <c r="BI31" s="39"/>
      <c r="BJ31" s="40"/>
      <c r="BK31" s="39"/>
      <c r="BL31" s="40"/>
      <c r="BM31" s="39"/>
      <c r="BN31" s="40"/>
      <c r="BO31" s="39"/>
      <c r="BP31" s="40"/>
      <c r="BQ31" s="41"/>
      <c r="BR31" s="42"/>
      <c r="BS31" s="43"/>
      <c r="BT31" s="44"/>
      <c r="BU31" s="44"/>
      <c r="BV31" s="42"/>
      <c r="BW31" s="43"/>
      <c r="BX31" s="44"/>
      <c r="BY31" s="44"/>
      <c r="BZ31" s="42"/>
      <c r="CA31" s="43"/>
      <c r="CB31" s="44"/>
      <c r="CC31" s="44"/>
      <c r="CD31" s="42"/>
      <c r="CE31" s="43"/>
      <c r="CF31" s="44"/>
      <c r="CG31" s="44"/>
    </row>
    <row r="32" spans="1:85" ht="198.75" customHeight="1" x14ac:dyDescent="0.2">
      <c r="A32" s="22"/>
      <c r="B32" s="52" t="s">
        <v>367</v>
      </c>
      <c r="C32" s="27">
        <v>17</v>
      </c>
      <c r="D32" s="70">
        <v>347934</v>
      </c>
      <c r="E32" s="70" t="s">
        <v>383</v>
      </c>
      <c r="F32" s="141" t="s">
        <v>353</v>
      </c>
      <c r="G32" s="142"/>
      <c r="H32" s="11" t="s">
        <v>333</v>
      </c>
      <c r="I32" s="65" t="s">
        <v>0</v>
      </c>
      <c r="J32" s="67"/>
      <c r="K32" s="72">
        <v>5</v>
      </c>
      <c r="L32" s="22"/>
      <c r="M32" s="22"/>
      <c r="N32" s="22"/>
      <c r="O32" s="22"/>
      <c r="P32" s="38"/>
      <c r="Q32" s="38"/>
      <c r="R32" s="38"/>
      <c r="S32" s="38"/>
      <c r="T32" s="38"/>
      <c r="U32" s="68">
        <f t="shared" ref="U32:U34" si="3">K32</f>
        <v>5</v>
      </c>
      <c r="V32" s="49"/>
      <c r="W32" s="39"/>
      <c r="X32" s="40"/>
      <c r="Y32" s="39"/>
      <c r="Z32" s="40"/>
      <c r="AA32" s="39"/>
      <c r="AB32" s="40"/>
      <c r="AC32" s="39"/>
      <c r="AD32" s="45"/>
      <c r="AE32" s="46"/>
      <c r="AF32" s="45"/>
      <c r="AG32" s="46"/>
      <c r="AH32" s="45"/>
      <c r="AI32" s="46"/>
      <c r="AJ32" s="45"/>
      <c r="AK32" s="46"/>
      <c r="AL32" s="45"/>
      <c r="AM32" s="46"/>
      <c r="AN32" s="45"/>
      <c r="AO32" s="46"/>
      <c r="AP32" s="45"/>
      <c r="AQ32" s="46"/>
      <c r="AR32" s="45"/>
      <c r="AS32" s="47"/>
      <c r="AT32" s="48"/>
      <c r="AU32" s="46"/>
      <c r="AV32" s="45"/>
      <c r="AW32" s="46"/>
      <c r="AX32" s="45"/>
      <c r="AY32" s="46"/>
      <c r="AZ32" s="40"/>
      <c r="BA32" s="39"/>
      <c r="BB32" s="40"/>
      <c r="BC32" s="39"/>
      <c r="BD32" s="40"/>
      <c r="BE32" s="39"/>
      <c r="BF32" s="40"/>
      <c r="BG32" s="39"/>
      <c r="BH32" s="40"/>
      <c r="BI32" s="39"/>
      <c r="BJ32" s="40"/>
      <c r="BK32" s="39"/>
      <c r="BL32" s="40"/>
      <c r="BM32" s="39"/>
      <c r="BN32" s="40"/>
      <c r="BO32" s="39"/>
      <c r="BP32" s="40"/>
      <c r="BQ32" s="41"/>
      <c r="BR32" s="42"/>
      <c r="BS32" s="43"/>
      <c r="BT32" s="44"/>
      <c r="BU32" s="44"/>
      <c r="BV32" s="42"/>
      <c r="BW32" s="43"/>
      <c r="BX32" s="44"/>
      <c r="BY32" s="44"/>
      <c r="BZ32" s="42"/>
      <c r="CA32" s="43"/>
      <c r="CB32" s="44"/>
      <c r="CC32" s="44"/>
      <c r="CD32" s="42"/>
      <c r="CE32" s="43"/>
      <c r="CF32" s="44"/>
      <c r="CG32" s="44"/>
    </row>
    <row r="33" spans="1:85" ht="207.75" customHeight="1" x14ac:dyDescent="0.2">
      <c r="A33" s="22"/>
      <c r="B33" s="52" t="s">
        <v>367</v>
      </c>
      <c r="C33" s="27">
        <v>18</v>
      </c>
      <c r="D33" s="70">
        <v>362480</v>
      </c>
      <c r="E33" s="70" t="s">
        <v>384</v>
      </c>
      <c r="F33" s="141" t="s">
        <v>354</v>
      </c>
      <c r="G33" s="142"/>
      <c r="H33" s="11" t="s">
        <v>333</v>
      </c>
      <c r="I33" s="65" t="s">
        <v>0</v>
      </c>
      <c r="J33" s="67"/>
      <c r="K33" s="72">
        <v>5</v>
      </c>
      <c r="L33" s="22"/>
      <c r="M33" s="22"/>
      <c r="N33" s="22"/>
      <c r="O33" s="22"/>
      <c r="P33" s="38"/>
      <c r="Q33" s="38"/>
      <c r="R33" s="38"/>
      <c r="S33" s="38"/>
      <c r="T33" s="38"/>
      <c r="U33" s="68">
        <f t="shared" si="3"/>
        <v>5</v>
      </c>
      <c r="V33" s="49"/>
      <c r="W33" s="39"/>
      <c r="X33" s="40"/>
      <c r="Y33" s="39"/>
      <c r="Z33" s="40"/>
      <c r="AA33" s="39"/>
      <c r="AB33" s="40"/>
      <c r="AC33" s="39"/>
      <c r="AD33" s="45"/>
      <c r="AE33" s="46"/>
      <c r="AF33" s="45"/>
      <c r="AG33" s="46"/>
      <c r="AH33" s="45"/>
      <c r="AI33" s="46"/>
      <c r="AJ33" s="45"/>
      <c r="AK33" s="46"/>
      <c r="AL33" s="45"/>
      <c r="AM33" s="46"/>
      <c r="AN33" s="45"/>
      <c r="AO33" s="46"/>
      <c r="AP33" s="45"/>
      <c r="AQ33" s="46"/>
      <c r="AR33" s="45"/>
      <c r="AS33" s="47"/>
      <c r="AT33" s="48"/>
      <c r="AU33" s="46"/>
      <c r="AV33" s="45"/>
      <c r="AW33" s="46"/>
      <c r="AX33" s="45"/>
      <c r="AY33" s="46"/>
      <c r="AZ33" s="40"/>
      <c r="BA33" s="39"/>
      <c r="BB33" s="40"/>
      <c r="BC33" s="39"/>
      <c r="BD33" s="40"/>
      <c r="BE33" s="39"/>
      <c r="BF33" s="40"/>
      <c r="BG33" s="39"/>
      <c r="BH33" s="40"/>
      <c r="BI33" s="39"/>
      <c r="BJ33" s="40"/>
      <c r="BK33" s="39"/>
      <c r="BL33" s="40"/>
      <c r="BM33" s="39"/>
      <c r="BN33" s="40"/>
      <c r="BO33" s="39"/>
      <c r="BP33" s="40"/>
      <c r="BQ33" s="41"/>
      <c r="BR33" s="42"/>
      <c r="BS33" s="43"/>
      <c r="BT33" s="44"/>
      <c r="BU33" s="44"/>
      <c r="BV33" s="42"/>
      <c r="BW33" s="43"/>
      <c r="BX33" s="44"/>
      <c r="BY33" s="44"/>
      <c r="BZ33" s="42"/>
      <c r="CA33" s="43"/>
      <c r="CB33" s="44"/>
      <c r="CC33" s="44"/>
      <c r="CD33" s="42"/>
      <c r="CE33" s="43"/>
      <c r="CF33" s="44"/>
      <c r="CG33" s="44"/>
    </row>
    <row r="34" spans="1:85" ht="177" customHeight="1" x14ac:dyDescent="0.2">
      <c r="A34" s="22"/>
      <c r="B34" s="52" t="s">
        <v>367</v>
      </c>
      <c r="C34" s="27">
        <v>19</v>
      </c>
      <c r="D34" s="70">
        <v>456469</v>
      </c>
      <c r="E34" s="70" t="s">
        <v>385</v>
      </c>
      <c r="F34" s="141" t="s">
        <v>355</v>
      </c>
      <c r="G34" s="142"/>
      <c r="H34" s="11" t="s">
        <v>333</v>
      </c>
      <c r="I34" s="65" t="s">
        <v>0</v>
      </c>
      <c r="J34" s="67"/>
      <c r="K34" s="72">
        <v>30</v>
      </c>
      <c r="L34" s="22"/>
      <c r="M34" s="22"/>
      <c r="N34" s="22"/>
      <c r="O34" s="22"/>
      <c r="P34" s="38"/>
      <c r="Q34" s="38"/>
      <c r="R34" s="38"/>
      <c r="S34" s="38"/>
      <c r="T34" s="38"/>
      <c r="U34" s="68">
        <f t="shared" si="3"/>
        <v>30</v>
      </c>
      <c r="V34" s="49"/>
      <c r="W34" s="39"/>
      <c r="X34" s="40"/>
      <c r="Y34" s="39"/>
      <c r="Z34" s="40"/>
      <c r="AA34" s="39"/>
      <c r="AB34" s="40"/>
      <c r="AC34" s="39"/>
      <c r="AD34" s="45"/>
      <c r="AE34" s="46"/>
      <c r="AF34" s="45"/>
      <c r="AG34" s="46"/>
      <c r="AH34" s="45"/>
      <c r="AI34" s="46"/>
      <c r="AJ34" s="45"/>
      <c r="AK34" s="46"/>
      <c r="AL34" s="45"/>
      <c r="AM34" s="46"/>
      <c r="AN34" s="45"/>
      <c r="AO34" s="46"/>
      <c r="AP34" s="45"/>
      <c r="AQ34" s="46"/>
      <c r="AR34" s="45"/>
      <c r="AS34" s="47"/>
      <c r="AT34" s="48"/>
      <c r="AU34" s="46"/>
      <c r="AV34" s="45"/>
      <c r="AW34" s="46"/>
      <c r="AX34" s="45"/>
      <c r="AY34" s="46"/>
      <c r="AZ34" s="40"/>
      <c r="BA34" s="39"/>
      <c r="BB34" s="40"/>
      <c r="BC34" s="39"/>
      <c r="BD34" s="40"/>
      <c r="BE34" s="39"/>
      <c r="BF34" s="40"/>
      <c r="BG34" s="39"/>
      <c r="BH34" s="40"/>
      <c r="BI34" s="39"/>
      <c r="BJ34" s="40"/>
      <c r="BK34" s="39"/>
      <c r="BL34" s="40"/>
      <c r="BM34" s="39"/>
      <c r="BN34" s="40"/>
      <c r="BO34" s="39"/>
      <c r="BP34" s="40"/>
      <c r="BQ34" s="41"/>
      <c r="BR34" s="42"/>
      <c r="BS34" s="43"/>
      <c r="BT34" s="44"/>
      <c r="BU34" s="44"/>
      <c r="BV34" s="42"/>
      <c r="BW34" s="43"/>
      <c r="BX34" s="44"/>
      <c r="BY34" s="44"/>
      <c r="BZ34" s="42"/>
      <c r="CA34" s="43"/>
      <c r="CB34" s="44"/>
      <c r="CC34" s="44"/>
      <c r="CD34" s="42"/>
      <c r="CE34" s="43"/>
      <c r="CF34" s="44"/>
      <c r="CG34" s="44"/>
    </row>
    <row r="35" spans="1:85" ht="156" customHeight="1" x14ac:dyDescent="0.2">
      <c r="A35" s="22"/>
      <c r="B35" s="52" t="s">
        <v>367</v>
      </c>
      <c r="C35" s="27">
        <v>20</v>
      </c>
      <c r="D35" s="70">
        <v>323040</v>
      </c>
      <c r="E35" s="70" t="s">
        <v>386</v>
      </c>
      <c r="F35" s="141" t="s">
        <v>356</v>
      </c>
      <c r="G35" s="142"/>
      <c r="H35" s="11" t="s">
        <v>333</v>
      </c>
      <c r="I35" s="65" t="s">
        <v>0</v>
      </c>
      <c r="J35" s="67"/>
      <c r="K35" s="72">
        <v>2</v>
      </c>
      <c r="L35" s="22"/>
      <c r="M35" s="22"/>
      <c r="N35" s="22"/>
      <c r="O35" s="22"/>
      <c r="P35" s="38"/>
      <c r="Q35" s="38"/>
      <c r="R35" s="38"/>
      <c r="S35" s="38"/>
      <c r="T35" s="38"/>
      <c r="U35" s="68">
        <f t="shared" ref="U35:U37" si="4">K35</f>
        <v>2</v>
      </c>
      <c r="V35" s="49"/>
      <c r="W35" s="39"/>
      <c r="X35" s="40"/>
      <c r="Y35" s="39"/>
      <c r="Z35" s="40"/>
      <c r="AA35" s="39"/>
      <c r="AB35" s="40"/>
      <c r="AC35" s="39"/>
      <c r="AD35" s="45"/>
      <c r="AE35" s="46"/>
      <c r="AF35" s="45"/>
      <c r="AG35" s="46"/>
      <c r="AH35" s="45"/>
      <c r="AI35" s="46"/>
      <c r="AJ35" s="45"/>
      <c r="AK35" s="46"/>
      <c r="AL35" s="45"/>
      <c r="AM35" s="46"/>
      <c r="AN35" s="45"/>
      <c r="AO35" s="46"/>
      <c r="AP35" s="45"/>
      <c r="AQ35" s="46"/>
      <c r="AR35" s="45"/>
      <c r="AS35" s="47"/>
      <c r="AT35" s="48"/>
      <c r="AU35" s="46"/>
      <c r="AV35" s="45"/>
      <c r="AW35" s="46"/>
      <c r="AX35" s="45"/>
      <c r="AY35" s="46"/>
      <c r="AZ35" s="40"/>
      <c r="BA35" s="39"/>
      <c r="BB35" s="40"/>
      <c r="BC35" s="39"/>
      <c r="BD35" s="40"/>
      <c r="BE35" s="39"/>
      <c r="BF35" s="40"/>
      <c r="BG35" s="39"/>
      <c r="BH35" s="40"/>
      <c r="BI35" s="39"/>
      <c r="BJ35" s="40"/>
      <c r="BK35" s="39"/>
      <c r="BL35" s="40"/>
      <c r="BM35" s="39"/>
      <c r="BN35" s="40"/>
      <c r="BO35" s="39"/>
      <c r="BP35" s="40"/>
      <c r="BQ35" s="41"/>
      <c r="BR35" s="42"/>
      <c r="BS35" s="43"/>
      <c r="BT35" s="44"/>
      <c r="BU35" s="44"/>
      <c r="BV35" s="42"/>
      <c r="BW35" s="43"/>
      <c r="BX35" s="44"/>
      <c r="BY35" s="44"/>
      <c r="BZ35" s="42"/>
      <c r="CA35" s="43"/>
      <c r="CB35" s="44"/>
      <c r="CC35" s="44"/>
      <c r="CD35" s="42"/>
      <c r="CE35" s="43"/>
      <c r="CF35" s="44"/>
      <c r="CG35" s="44"/>
    </row>
    <row r="36" spans="1:85" ht="125.25" customHeight="1" x14ac:dyDescent="0.2">
      <c r="A36" s="22"/>
      <c r="B36" s="52" t="s">
        <v>367</v>
      </c>
      <c r="C36" s="27">
        <v>21</v>
      </c>
      <c r="D36" s="70">
        <v>310554</v>
      </c>
      <c r="E36" s="70" t="s">
        <v>357</v>
      </c>
      <c r="F36" s="141" t="s">
        <v>358</v>
      </c>
      <c r="G36" s="142"/>
      <c r="H36" s="11" t="s">
        <v>333</v>
      </c>
      <c r="I36" s="65" t="s">
        <v>0</v>
      </c>
      <c r="J36" s="67"/>
      <c r="K36" s="72">
        <v>1</v>
      </c>
      <c r="L36" s="22"/>
      <c r="M36" s="22"/>
      <c r="N36" s="22"/>
      <c r="O36" s="22"/>
      <c r="P36" s="38"/>
      <c r="Q36" s="38"/>
      <c r="R36" s="38"/>
      <c r="S36" s="38"/>
      <c r="T36" s="38"/>
      <c r="U36" s="68">
        <f t="shared" si="4"/>
        <v>1</v>
      </c>
      <c r="V36" s="49"/>
      <c r="W36" s="39"/>
      <c r="X36" s="40"/>
      <c r="Y36" s="39"/>
      <c r="Z36" s="40"/>
      <c r="AA36" s="39"/>
      <c r="AB36" s="40"/>
      <c r="AC36" s="39"/>
      <c r="AD36" s="45"/>
      <c r="AE36" s="46"/>
      <c r="AF36" s="45"/>
      <c r="AG36" s="46"/>
      <c r="AH36" s="45"/>
      <c r="AI36" s="46"/>
      <c r="AJ36" s="45"/>
      <c r="AK36" s="46"/>
      <c r="AL36" s="45"/>
      <c r="AM36" s="46"/>
      <c r="AN36" s="45"/>
      <c r="AO36" s="46"/>
      <c r="AP36" s="45"/>
      <c r="AQ36" s="46"/>
      <c r="AR36" s="45"/>
      <c r="AS36" s="47"/>
      <c r="AT36" s="48"/>
      <c r="AU36" s="46"/>
      <c r="AV36" s="45"/>
      <c r="AW36" s="46"/>
      <c r="AX36" s="45"/>
      <c r="AY36" s="46"/>
      <c r="AZ36" s="40"/>
      <c r="BA36" s="39"/>
      <c r="BB36" s="40"/>
      <c r="BC36" s="39"/>
      <c r="BD36" s="40"/>
      <c r="BE36" s="39"/>
      <c r="BF36" s="40"/>
      <c r="BG36" s="39"/>
      <c r="BH36" s="40"/>
      <c r="BI36" s="39"/>
      <c r="BJ36" s="40"/>
      <c r="BK36" s="39"/>
      <c r="BL36" s="40"/>
      <c r="BM36" s="39"/>
      <c r="BN36" s="40"/>
      <c r="BO36" s="39"/>
      <c r="BP36" s="40"/>
      <c r="BQ36" s="41"/>
      <c r="BR36" s="42"/>
      <c r="BS36" s="43"/>
      <c r="BT36" s="44"/>
      <c r="BU36" s="44"/>
      <c r="BV36" s="42"/>
      <c r="BW36" s="43"/>
      <c r="BX36" s="44"/>
      <c r="BY36" s="44"/>
      <c r="BZ36" s="42"/>
      <c r="CA36" s="43"/>
      <c r="CB36" s="44"/>
      <c r="CC36" s="44"/>
      <c r="CD36" s="42"/>
      <c r="CE36" s="43"/>
      <c r="CF36" s="44"/>
      <c r="CG36" s="44"/>
    </row>
    <row r="37" spans="1:85" ht="174.75" customHeight="1" x14ac:dyDescent="0.2">
      <c r="A37" s="22"/>
      <c r="B37" s="52" t="s">
        <v>367</v>
      </c>
      <c r="C37" s="27">
        <v>22</v>
      </c>
      <c r="D37" s="70">
        <v>352283</v>
      </c>
      <c r="E37" s="70" t="s">
        <v>387</v>
      </c>
      <c r="F37" s="141" t="s">
        <v>359</v>
      </c>
      <c r="G37" s="142"/>
      <c r="H37" s="11" t="s">
        <v>333</v>
      </c>
      <c r="I37" s="65" t="s">
        <v>0</v>
      </c>
      <c r="J37" s="67"/>
      <c r="K37" s="72">
        <v>1</v>
      </c>
      <c r="L37" s="22"/>
      <c r="M37" s="22"/>
      <c r="N37" s="22"/>
      <c r="O37" s="22"/>
      <c r="P37" s="38"/>
      <c r="Q37" s="38"/>
      <c r="R37" s="38"/>
      <c r="S37" s="38"/>
      <c r="T37" s="38"/>
      <c r="U37" s="68">
        <f t="shared" si="4"/>
        <v>1</v>
      </c>
      <c r="V37" s="49"/>
      <c r="W37" s="39"/>
      <c r="X37" s="40"/>
      <c r="Y37" s="39"/>
      <c r="Z37" s="40"/>
      <c r="AA37" s="39"/>
      <c r="AB37" s="40"/>
      <c r="AC37" s="39"/>
      <c r="AD37" s="45"/>
      <c r="AE37" s="46"/>
      <c r="AF37" s="45"/>
      <c r="AG37" s="46"/>
      <c r="AH37" s="45"/>
      <c r="AI37" s="46"/>
      <c r="AJ37" s="45"/>
      <c r="AK37" s="46"/>
      <c r="AL37" s="45"/>
      <c r="AM37" s="46"/>
      <c r="AN37" s="45"/>
      <c r="AO37" s="46"/>
      <c r="AP37" s="45"/>
      <c r="AQ37" s="46"/>
      <c r="AR37" s="45"/>
      <c r="AS37" s="47"/>
      <c r="AT37" s="48"/>
      <c r="AU37" s="46"/>
      <c r="AV37" s="45"/>
      <c r="AW37" s="46"/>
      <c r="AX37" s="45"/>
      <c r="AY37" s="46"/>
      <c r="AZ37" s="40"/>
      <c r="BA37" s="39"/>
      <c r="BB37" s="40"/>
      <c r="BC37" s="39"/>
      <c r="BD37" s="40"/>
      <c r="BE37" s="39"/>
      <c r="BF37" s="40"/>
      <c r="BG37" s="39"/>
      <c r="BH37" s="40"/>
      <c r="BI37" s="39"/>
      <c r="BJ37" s="40"/>
      <c r="BK37" s="39"/>
      <c r="BL37" s="40"/>
      <c r="BM37" s="39"/>
      <c r="BN37" s="40"/>
      <c r="BO37" s="39"/>
      <c r="BP37" s="40"/>
      <c r="BQ37" s="41"/>
      <c r="BR37" s="42"/>
      <c r="BS37" s="43"/>
      <c r="BT37" s="44"/>
      <c r="BU37" s="44"/>
      <c r="BV37" s="42"/>
      <c r="BW37" s="43"/>
      <c r="BX37" s="44"/>
      <c r="BY37" s="44"/>
      <c r="BZ37" s="42"/>
      <c r="CA37" s="43"/>
      <c r="CB37" s="44"/>
      <c r="CC37" s="44"/>
      <c r="CD37" s="42"/>
      <c r="CE37" s="43"/>
      <c r="CF37" s="44"/>
      <c r="CG37" s="44"/>
    </row>
    <row r="38" spans="1:85" ht="134.25" customHeight="1" x14ac:dyDescent="0.2">
      <c r="A38" s="22"/>
      <c r="B38" s="52" t="s">
        <v>367</v>
      </c>
      <c r="C38" s="27">
        <v>23</v>
      </c>
      <c r="D38" s="70">
        <v>322983</v>
      </c>
      <c r="E38" s="70" t="s">
        <v>388</v>
      </c>
      <c r="F38" s="141" t="s">
        <v>360</v>
      </c>
      <c r="G38" s="142"/>
      <c r="H38" s="11" t="s">
        <v>333</v>
      </c>
      <c r="I38" s="65" t="s">
        <v>0</v>
      </c>
      <c r="J38" s="67"/>
      <c r="K38" s="72">
        <v>1</v>
      </c>
      <c r="L38" s="22"/>
      <c r="M38" s="22"/>
      <c r="N38" s="22"/>
      <c r="O38" s="22"/>
      <c r="P38" s="38"/>
      <c r="Q38" s="38"/>
      <c r="R38" s="38"/>
      <c r="S38" s="38"/>
      <c r="T38" s="38"/>
      <c r="U38" s="68">
        <f t="shared" ref="U38:U41" si="5">K38</f>
        <v>1</v>
      </c>
      <c r="V38" s="49"/>
      <c r="W38" s="39"/>
      <c r="X38" s="40"/>
      <c r="Y38" s="39"/>
      <c r="Z38" s="40"/>
      <c r="AA38" s="39"/>
      <c r="AB38" s="40"/>
      <c r="AC38" s="39"/>
      <c r="AD38" s="45"/>
      <c r="AE38" s="46"/>
      <c r="AF38" s="45"/>
      <c r="AG38" s="46"/>
      <c r="AH38" s="45"/>
      <c r="AI38" s="46"/>
      <c r="AJ38" s="45"/>
      <c r="AK38" s="46"/>
      <c r="AL38" s="45"/>
      <c r="AM38" s="46"/>
      <c r="AN38" s="45"/>
      <c r="AO38" s="46"/>
      <c r="AP38" s="45"/>
      <c r="AQ38" s="46"/>
      <c r="AR38" s="45"/>
      <c r="AS38" s="47"/>
      <c r="AT38" s="48"/>
      <c r="AU38" s="46"/>
      <c r="AV38" s="45"/>
      <c r="AW38" s="46"/>
      <c r="AX38" s="45"/>
      <c r="AY38" s="46"/>
      <c r="AZ38" s="40"/>
      <c r="BA38" s="39"/>
      <c r="BB38" s="40"/>
      <c r="BC38" s="39"/>
      <c r="BD38" s="40"/>
      <c r="BE38" s="39"/>
      <c r="BF38" s="40"/>
      <c r="BG38" s="39"/>
      <c r="BH38" s="40"/>
      <c r="BI38" s="39"/>
      <c r="BJ38" s="40"/>
      <c r="BK38" s="39"/>
      <c r="BL38" s="40"/>
      <c r="BM38" s="39"/>
      <c r="BN38" s="40"/>
      <c r="BO38" s="39"/>
      <c r="BP38" s="40"/>
      <c r="BQ38" s="41"/>
      <c r="BR38" s="42"/>
      <c r="BS38" s="43"/>
      <c r="BT38" s="44"/>
      <c r="BU38" s="44"/>
      <c r="BV38" s="42"/>
      <c r="BW38" s="43"/>
      <c r="BX38" s="44"/>
      <c r="BY38" s="44"/>
      <c r="BZ38" s="42"/>
      <c r="CA38" s="43"/>
      <c r="CB38" s="44"/>
      <c r="CC38" s="44"/>
      <c r="CD38" s="42"/>
      <c r="CE38" s="43"/>
      <c r="CF38" s="44"/>
      <c r="CG38" s="44"/>
    </row>
    <row r="39" spans="1:85" ht="96" customHeight="1" x14ac:dyDescent="0.2">
      <c r="A39" s="22"/>
      <c r="B39" s="52" t="s">
        <v>367</v>
      </c>
      <c r="C39" s="27">
        <v>24</v>
      </c>
      <c r="D39" s="70">
        <v>305819</v>
      </c>
      <c r="E39" s="70" t="s">
        <v>389</v>
      </c>
      <c r="F39" s="141" t="s">
        <v>361</v>
      </c>
      <c r="G39" s="142"/>
      <c r="H39" s="11" t="s">
        <v>333</v>
      </c>
      <c r="I39" s="65" t="s">
        <v>0</v>
      </c>
      <c r="J39" s="67"/>
      <c r="K39" s="72">
        <v>18</v>
      </c>
      <c r="L39" s="22"/>
      <c r="M39" s="22"/>
      <c r="N39" s="22"/>
      <c r="O39" s="22"/>
      <c r="P39" s="38"/>
      <c r="Q39" s="38"/>
      <c r="R39" s="38"/>
      <c r="S39" s="38"/>
      <c r="T39" s="38"/>
      <c r="U39" s="68">
        <f t="shared" si="5"/>
        <v>18</v>
      </c>
      <c r="V39" s="49"/>
      <c r="W39" s="39"/>
      <c r="X39" s="40"/>
      <c r="Y39" s="39"/>
      <c r="Z39" s="40"/>
      <c r="AA39" s="39"/>
      <c r="AB39" s="40"/>
      <c r="AC39" s="39"/>
      <c r="AD39" s="45"/>
      <c r="AE39" s="46"/>
      <c r="AF39" s="45"/>
      <c r="AG39" s="46"/>
      <c r="AH39" s="45"/>
      <c r="AI39" s="46"/>
      <c r="AJ39" s="45"/>
      <c r="AK39" s="46"/>
      <c r="AL39" s="45"/>
      <c r="AM39" s="46"/>
      <c r="AN39" s="45"/>
      <c r="AO39" s="46"/>
      <c r="AP39" s="45"/>
      <c r="AQ39" s="46"/>
      <c r="AR39" s="45"/>
      <c r="AS39" s="47"/>
      <c r="AT39" s="48"/>
      <c r="AU39" s="46"/>
      <c r="AV39" s="45"/>
      <c r="AW39" s="46"/>
      <c r="AX39" s="45"/>
      <c r="AY39" s="46"/>
      <c r="AZ39" s="40"/>
      <c r="BA39" s="39"/>
      <c r="BB39" s="40"/>
      <c r="BC39" s="39"/>
      <c r="BD39" s="40"/>
      <c r="BE39" s="39"/>
      <c r="BF39" s="40"/>
      <c r="BG39" s="39"/>
      <c r="BH39" s="40"/>
      <c r="BI39" s="39"/>
      <c r="BJ39" s="40"/>
      <c r="BK39" s="39"/>
      <c r="BL39" s="40"/>
      <c r="BM39" s="39"/>
      <c r="BN39" s="40"/>
      <c r="BO39" s="39"/>
      <c r="BP39" s="40"/>
      <c r="BQ39" s="41"/>
      <c r="BR39" s="42"/>
      <c r="BS39" s="43"/>
      <c r="BT39" s="44"/>
      <c r="BU39" s="44"/>
      <c r="BV39" s="42"/>
      <c r="BW39" s="43"/>
      <c r="BX39" s="44"/>
      <c r="BY39" s="44"/>
      <c r="BZ39" s="42"/>
      <c r="CA39" s="43"/>
      <c r="CB39" s="44"/>
      <c r="CC39" s="44"/>
      <c r="CD39" s="42"/>
      <c r="CE39" s="43"/>
      <c r="CF39" s="44"/>
      <c r="CG39" s="44"/>
    </row>
    <row r="40" spans="1:85" ht="103.5" customHeight="1" x14ac:dyDescent="0.2">
      <c r="A40" s="22"/>
      <c r="B40" s="52" t="s">
        <v>367</v>
      </c>
      <c r="C40" s="27">
        <v>25</v>
      </c>
      <c r="D40" s="70">
        <v>413614</v>
      </c>
      <c r="E40" s="70" t="s">
        <v>362</v>
      </c>
      <c r="F40" s="141" t="s">
        <v>363</v>
      </c>
      <c r="G40" s="142"/>
      <c r="H40" s="11" t="s">
        <v>333</v>
      </c>
      <c r="I40" s="65" t="s">
        <v>0</v>
      </c>
      <c r="J40" s="67"/>
      <c r="K40" s="72">
        <v>44</v>
      </c>
      <c r="L40" s="22"/>
      <c r="M40" s="22"/>
      <c r="N40" s="22"/>
      <c r="O40" s="22"/>
      <c r="P40" s="38"/>
      <c r="Q40" s="38"/>
      <c r="R40" s="38"/>
      <c r="S40" s="38"/>
      <c r="T40" s="38"/>
      <c r="U40" s="68">
        <f t="shared" si="5"/>
        <v>44</v>
      </c>
      <c r="V40" s="49"/>
      <c r="W40" s="39"/>
      <c r="X40" s="40"/>
      <c r="Y40" s="39"/>
      <c r="Z40" s="40"/>
      <c r="AA40" s="39"/>
      <c r="AB40" s="40"/>
      <c r="AC40" s="39"/>
      <c r="AD40" s="45"/>
      <c r="AE40" s="46"/>
      <c r="AF40" s="45"/>
      <c r="AG40" s="46"/>
      <c r="AH40" s="45"/>
      <c r="AI40" s="46"/>
      <c r="AJ40" s="45"/>
      <c r="AK40" s="46"/>
      <c r="AL40" s="45"/>
      <c r="AM40" s="46"/>
      <c r="AN40" s="45"/>
      <c r="AO40" s="46"/>
      <c r="AP40" s="45"/>
      <c r="AQ40" s="46"/>
      <c r="AR40" s="45"/>
      <c r="AS40" s="47"/>
      <c r="AT40" s="48"/>
      <c r="AU40" s="46"/>
      <c r="AV40" s="45"/>
      <c r="AW40" s="46"/>
      <c r="AX40" s="45"/>
      <c r="AY40" s="46"/>
      <c r="AZ40" s="40"/>
      <c r="BA40" s="39"/>
      <c r="BB40" s="40"/>
      <c r="BC40" s="39"/>
      <c r="BD40" s="40"/>
      <c r="BE40" s="39"/>
      <c r="BF40" s="40"/>
      <c r="BG40" s="39"/>
      <c r="BH40" s="40"/>
      <c r="BI40" s="39"/>
      <c r="BJ40" s="40"/>
      <c r="BK40" s="39"/>
      <c r="BL40" s="40"/>
      <c r="BM40" s="39"/>
      <c r="BN40" s="40"/>
      <c r="BO40" s="39"/>
      <c r="BP40" s="40"/>
      <c r="BQ40" s="41"/>
      <c r="BR40" s="42"/>
      <c r="BS40" s="43"/>
      <c r="BT40" s="44"/>
      <c r="BU40" s="44"/>
      <c r="BV40" s="42"/>
      <c r="BW40" s="43"/>
      <c r="BX40" s="44"/>
      <c r="BY40" s="44"/>
      <c r="BZ40" s="42"/>
      <c r="CA40" s="43"/>
      <c r="CB40" s="44"/>
      <c r="CC40" s="44"/>
      <c r="CD40" s="42"/>
      <c r="CE40" s="43"/>
      <c r="CF40" s="44"/>
      <c r="CG40" s="44"/>
    </row>
    <row r="41" spans="1:85" ht="134.25" customHeight="1" x14ac:dyDescent="0.2">
      <c r="A41" s="22"/>
      <c r="B41" s="52" t="s">
        <v>367</v>
      </c>
      <c r="C41" s="27">
        <v>26</v>
      </c>
      <c r="D41" s="70">
        <v>466030</v>
      </c>
      <c r="E41" s="70" t="s">
        <v>390</v>
      </c>
      <c r="F41" s="141" t="s">
        <v>364</v>
      </c>
      <c r="G41" s="142"/>
      <c r="H41" s="11" t="s">
        <v>333</v>
      </c>
      <c r="I41" s="65" t="s">
        <v>0</v>
      </c>
      <c r="J41" s="67"/>
      <c r="K41" s="72">
        <v>16</v>
      </c>
      <c r="L41" s="22"/>
      <c r="M41" s="22"/>
      <c r="N41" s="22"/>
      <c r="O41" s="22"/>
      <c r="P41" s="38"/>
      <c r="Q41" s="38"/>
      <c r="R41" s="38"/>
      <c r="S41" s="38"/>
      <c r="T41" s="38"/>
      <c r="U41" s="68">
        <f t="shared" si="5"/>
        <v>16</v>
      </c>
      <c r="V41" s="49"/>
      <c r="W41" s="39"/>
      <c r="X41" s="40"/>
      <c r="Y41" s="39"/>
      <c r="Z41" s="40"/>
      <c r="AA41" s="39"/>
      <c r="AB41" s="40"/>
      <c r="AC41" s="39"/>
      <c r="AD41" s="45"/>
      <c r="AE41" s="46"/>
      <c r="AF41" s="45"/>
      <c r="AG41" s="46"/>
      <c r="AH41" s="45"/>
      <c r="AI41" s="46"/>
      <c r="AJ41" s="45"/>
      <c r="AK41" s="46"/>
      <c r="AL41" s="45"/>
      <c r="AM41" s="46"/>
      <c r="AN41" s="45"/>
      <c r="AO41" s="46"/>
      <c r="AP41" s="45"/>
      <c r="AQ41" s="46"/>
      <c r="AR41" s="45"/>
      <c r="AS41" s="47"/>
      <c r="AT41" s="48"/>
      <c r="AU41" s="46"/>
      <c r="AV41" s="45"/>
      <c r="AW41" s="46"/>
      <c r="AX41" s="45"/>
      <c r="AY41" s="46"/>
      <c r="AZ41" s="40"/>
      <c r="BA41" s="39"/>
      <c r="BB41" s="40"/>
      <c r="BC41" s="39"/>
      <c r="BD41" s="40"/>
      <c r="BE41" s="39"/>
      <c r="BF41" s="40"/>
      <c r="BG41" s="39"/>
      <c r="BH41" s="40"/>
      <c r="BI41" s="39"/>
      <c r="BJ41" s="40"/>
      <c r="BK41" s="39"/>
      <c r="BL41" s="40"/>
      <c r="BM41" s="39"/>
      <c r="BN41" s="40"/>
      <c r="BO41" s="39"/>
      <c r="BP41" s="40"/>
      <c r="BQ41" s="41"/>
      <c r="BR41" s="42"/>
      <c r="BS41" s="43"/>
      <c r="BT41" s="44"/>
      <c r="BU41" s="44"/>
      <c r="BV41" s="42"/>
      <c r="BW41" s="43"/>
      <c r="BX41" s="44"/>
      <c r="BY41" s="44"/>
      <c r="BZ41" s="42"/>
      <c r="CA41" s="43"/>
      <c r="CB41" s="44"/>
      <c r="CC41" s="44"/>
      <c r="CD41" s="42"/>
      <c r="CE41" s="43"/>
      <c r="CF41" s="44"/>
      <c r="CG41" s="44"/>
    </row>
    <row r="42" spans="1:85" ht="114.75" customHeight="1" x14ac:dyDescent="0.2">
      <c r="A42" s="22"/>
      <c r="B42" s="52" t="s">
        <v>367</v>
      </c>
      <c r="C42" s="27">
        <v>27</v>
      </c>
      <c r="D42" s="70">
        <v>386010</v>
      </c>
      <c r="E42" s="70" t="s">
        <v>365</v>
      </c>
      <c r="F42" s="141" t="s">
        <v>366</v>
      </c>
      <c r="G42" s="142"/>
      <c r="H42" s="11" t="s">
        <v>333</v>
      </c>
      <c r="I42" s="65" t="s">
        <v>0</v>
      </c>
      <c r="J42" s="67"/>
      <c r="K42" s="72">
        <v>3</v>
      </c>
      <c r="L42" s="22"/>
      <c r="M42" s="22"/>
      <c r="N42" s="22"/>
      <c r="O42" s="22"/>
      <c r="P42" s="38"/>
      <c r="Q42" s="38"/>
      <c r="R42" s="38"/>
      <c r="S42" s="38"/>
      <c r="T42" s="38"/>
      <c r="U42" s="68">
        <f t="shared" ref="U42" si="6">K42</f>
        <v>3</v>
      </c>
      <c r="V42" s="49"/>
      <c r="W42" s="39"/>
      <c r="X42" s="40"/>
      <c r="Y42" s="39"/>
      <c r="Z42" s="40"/>
      <c r="AA42" s="39"/>
      <c r="AB42" s="40"/>
      <c r="AC42" s="39"/>
      <c r="AD42" s="45"/>
      <c r="AE42" s="46"/>
      <c r="AF42" s="45"/>
      <c r="AG42" s="46"/>
      <c r="AH42" s="45"/>
      <c r="AI42" s="46"/>
      <c r="AJ42" s="45"/>
      <c r="AK42" s="46"/>
      <c r="AL42" s="45"/>
      <c r="AM42" s="46"/>
      <c r="AN42" s="45"/>
      <c r="AO42" s="46"/>
      <c r="AP42" s="45"/>
      <c r="AQ42" s="46"/>
      <c r="AR42" s="45"/>
      <c r="AS42" s="47"/>
      <c r="AT42" s="48"/>
      <c r="AU42" s="46"/>
      <c r="AV42" s="45"/>
      <c r="AW42" s="46"/>
      <c r="AX42" s="45"/>
      <c r="AY42" s="46"/>
      <c r="AZ42" s="40"/>
      <c r="BA42" s="39"/>
      <c r="BB42" s="40"/>
      <c r="BC42" s="39"/>
      <c r="BD42" s="40"/>
      <c r="BE42" s="39"/>
      <c r="BF42" s="40"/>
      <c r="BG42" s="39"/>
      <c r="BH42" s="40"/>
      <c r="BI42" s="39"/>
      <c r="BJ42" s="40"/>
      <c r="BK42" s="39"/>
      <c r="BL42" s="40"/>
      <c r="BM42" s="39"/>
      <c r="BN42" s="40"/>
      <c r="BO42" s="39"/>
      <c r="BP42" s="40"/>
      <c r="BQ42" s="41"/>
      <c r="BR42" s="42"/>
      <c r="BS42" s="43"/>
      <c r="BT42" s="44"/>
      <c r="BU42" s="44"/>
      <c r="BV42" s="42"/>
      <c r="BW42" s="43"/>
      <c r="BX42" s="44"/>
      <c r="BY42" s="44"/>
      <c r="BZ42" s="42"/>
      <c r="CA42" s="43"/>
      <c r="CB42" s="44"/>
      <c r="CC42" s="44"/>
      <c r="CD42" s="42"/>
      <c r="CE42" s="43"/>
      <c r="CF42" s="44"/>
      <c r="CG42" s="44"/>
    </row>
    <row r="43" spans="1:85" ht="15" customHeight="1" x14ac:dyDescent="0.25">
      <c r="V43" s="36">
        <f>SUM(V16:V28)</f>
        <v>0</v>
      </c>
      <c r="X43" s="36">
        <f>SUM(X16:X28)</f>
        <v>0</v>
      </c>
      <c r="Z43" s="36">
        <f>SUM(Z16:Z28)</f>
        <v>0</v>
      </c>
      <c r="AB43" s="36">
        <f>SUM(AB16:AB28)</f>
        <v>0</v>
      </c>
      <c r="AD43" s="36">
        <f>SUM(AD16:AD28)</f>
        <v>302</v>
      </c>
      <c r="AF43" s="36">
        <f>SUM(AF16:AF28)</f>
        <v>0</v>
      </c>
      <c r="AH43" s="36">
        <f>SUM(AH16:AH28)</f>
        <v>0</v>
      </c>
      <c r="AJ43" s="36">
        <f>SUM(AJ16:AJ28)</f>
        <v>302</v>
      </c>
      <c r="AL43" s="36">
        <f>SUM(AL16:AL28)</f>
        <v>0</v>
      </c>
      <c r="AN43" s="36">
        <f>SUM(AN16:AN28)</f>
        <v>0</v>
      </c>
      <c r="AP43" s="36">
        <f>SUM(AP16:AP28)</f>
        <v>302</v>
      </c>
      <c r="AR43" s="36">
        <f>SUM(AR16:AR28)</f>
        <v>0</v>
      </c>
      <c r="AT43" s="36">
        <f>SUM(AT16:AT28)</f>
        <v>0</v>
      </c>
      <c r="AV43" s="36">
        <f>SUM(AV16:AV28)</f>
        <v>0</v>
      </c>
      <c r="AX43" s="36">
        <f>SUM(AX16:AX28)</f>
        <v>302</v>
      </c>
      <c r="AZ43" s="36">
        <f>SUM(AZ16:AZ28)</f>
        <v>0</v>
      </c>
      <c r="BB43" s="36">
        <f>SUM(BB16:BB28)</f>
        <v>0</v>
      </c>
      <c r="BD43" s="36">
        <f>SUM(BD16:BD28)</f>
        <v>0</v>
      </c>
      <c r="BF43" s="36">
        <f>SUM(BF16:BF28)</f>
        <v>0</v>
      </c>
      <c r="BH43" s="36">
        <f>SUM(BH16:BH28)</f>
        <v>0</v>
      </c>
      <c r="BJ43" s="36">
        <f>SUM(BJ16:BJ28)</f>
        <v>0</v>
      </c>
      <c r="BL43" s="36">
        <f>SUM(BL16:BL28)</f>
        <v>0</v>
      </c>
      <c r="BN43" s="36">
        <f>SUM(BN16:BN28)</f>
        <v>0</v>
      </c>
      <c r="BP43" s="36">
        <f>SUM(BP16:BP28)</f>
        <v>0</v>
      </c>
      <c r="BS43" s="37">
        <f>SUM(BS16:BS28)</f>
        <v>0</v>
      </c>
      <c r="BW43" s="37">
        <f>SUM(BW16:BW28)</f>
        <v>0</v>
      </c>
      <c r="CA43" s="37">
        <f>SUM(CA16:CA28)</f>
        <v>0</v>
      </c>
      <c r="CE43" s="37">
        <f>SUM(CE16:CE28)</f>
        <v>0</v>
      </c>
    </row>
    <row r="44" spans="1:85" s="53" customFormat="1" ht="15.75" customHeight="1" x14ac:dyDescent="0.25">
      <c r="B44" s="54" t="s">
        <v>313</v>
      </c>
      <c r="E44" s="55"/>
      <c r="F44" s="55"/>
      <c r="G44" s="55"/>
      <c r="H44" s="55"/>
    </row>
    <row r="45" spans="1:85" s="53" customFormat="1" ht="22.5" customHeight="1" x14ac:dyDescent="0.2">
      <c r="C45" s="10" t="s">
        <v>314</v>
      </c>
      <c r="D45" s="50" t="s">
        <v>315</v>
      </c>
      <c r="E45" s="51"/>
      <c r="F45" s="56"/>
      <c r="G45" s="56"/>
      <c r="H45" s="57"/>
      <c r="I45" s="146" t="s">
        <v>316</v>
      </c>
      <c r="J45" s="147"/>
      <c r="K45" s="147"/>
      <c r="L45" s="147"/>
      <c r="M45" s="148"/>
    </row>
    <row r="46" spans="1:85" s="53" customFormat="1" ht="49.9" customHeight="1" x14ac:dyDescent="0.2">
      <c r="C46" s="11">
        <v>1</v>
      </c>
      <c r="D46" s="128" t="s">
        <v>327</v>
      </c>
      <c r="E46" s="129"/>
      <c r="F46" s="129"/>
      <c r="G46" s="129"/>
      <c r="H46" s="130"/>
      <c r="I46" s="140"/>
      <c r="J46" s="135"/>
      <c r="K46" s="135"/>
      <c r="L46" s="135"/>
      <c r="M46" s="136"/>
    </row>
    <row r="47" spans="1:85" s="53" customFormat="1" ht="34.9" customHeight="1" x14ac:dyDescent="0.2">
      <c r="C47" s="11">
        <v>2</v>
      </c>
      <c r="D47" s="128" t="s">
        <v>328</v>
      </c>
      <c r="E47" s="129"/>
      <c r="F47" s="129"/>
      <c r="G47" s="129"/>
      <c r="H47" s="130"/>
      <c r="I47" s="140"/>
      <c r="J47" s="135"/>
      <c r="K47" s="135"/>
      <c r="L47" s="135"/>
      <c r="M47" s="136"/>
    </row>
    <row r="48" spans="1:85" s="53" customFormat="1" ht="47.45" customHeight="1" x14ac:dyDescent="0.2">
      <c r="C48" s="11">
        <v>3</v>
      </c>
      <c r="D48" s="128" t="s">
        <v>329</v>
      </c>
      <c r="E48" s="129"/>
      <c r="F48" s="129"/>
      <c r="G48" s="129"/>
      <c r="H48" s="130"/>
      <c r="I48" s="131"/>
      <c r="J48" s="132"/>
      <c r="K48" s="132"/>
      <c r="L48" s="132"/>
      <c r="M48" s="133"/>
    </row>
    <row r="49" spans="1:16" s="53" customFormat="1" ht="64.150000000000006" customHeight="1" x14ac:dyDescent="0.2">
      <c r="C49" s="11">
        <v>4</v>
      </c>
      <c r="D49" s="128" t="s">
        <v>317</v>
      </c>
      <c r="E49" s="129"/>
      <c r="F49" s="129"/>
      <c r="G49" s="129"/>
      <c r="H49" s="130"/>
      <c r="I49" s="134"/>
      <c r="J49" s="135"/>
      <c r="K49" s="135"/>
      <c r="L49" s="135"/>
      <c r="M49" s="136"/>
    </row>
    <row r="50" spans="1:16" s="53" customFormat="1" ht="39" customHeight="1" x14ac:dyDescent="0.2">
      <c r="C50" s="11">
        <v>5</v>
      </c>
      <c r="D50" s="137" t="s">
        <v>318</v>
      </c>
      <c r="E50" s="138"/>
      <c r="F50" s="138"/>
      <c r="G50" s="138"/>
      <c r="H50" s="139"/>
      <c r="I50" s="140"/>
      <c r="J50" s="135"/>
      <c r="K50" s="135"/>
      <c r="L50" s="135"/>
      <c r="M50" s="136"/>
    </row>
    <row r="51" spans="1:16" s="53" customFormat="1" ht="15" x14ac:dyDescent="0.2">
      <c r="E51" s="55"/>
      <c r="F51" s="58"/>
      <c r="G51" s="58"/>
      <c r="H51" s="58"/>
    </row>
    <row r="52" spans="1:16" s="53" customFormat="1" ht="15" customHeight="1" x14ac:dyDescent="0.2">
      <c r="B52" s="59" t="s">
        <v>319</v>
      </c>
      <c r="C52" s="60"/>
      <c r="D52" s="60"/>
      <c r="E52" s="60"/>
      <c r="F52" s="58"/>
      <c r="G52" s="58"/>
      <c r="H52" s="58"/>
      <c r="I52" s="60"/>
      <c r="J52" s="60"/>
      <c r="K52" s="60"/>
      <c r="L52" s="60"/>
      <c r="M52" s="60"/>
      <c r="N52" s="60"/>
      <c r="O52" s="60"/>
    </row>
    <row r="53" spans="1:16" s="53" customFormat="1" ht="30" customHeight="1" x14ac:dyDescent="0.2">
      <c r="B53" s="61" t="s">
        <v>320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</row>
    <row r="54" spans="1:16" s="53" customFormat="1" ht="30" customHeight="1" x14ac:dyDescent="0.2">
      <c r="B54" s="61" t="s">
        <v>321</v>
      </c>
      <c r="C54" s="58"/>
      <c r="D54" s="58"/>
      <c r="E54" s="58"/>
      <c r="F54" s="62"/>
      <c r="G54" s="62"/>
      <c r="H54" s="62"/>
      <c r="I54" s="58"/>
      <c r="J54" s="58"/>
      <c r="K54" s="58"/>
      <c r="L54" s="58"/>
      <c r="M54" s="58"/>
      <c r="N54" s="58"/>
      <c r="O54" s="58"/>
    </row>
    <row r="55" spans="1:16" s="53" customFormat="1" ht="15" customHeight="1" x14ac:dyDescent="0.2">
      <c r="B55" s="61" t="s">
        <v>330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</row>
    <row r="56" spans="1:16" s="53" customFormat="1" ht="15" customHeight="1" x14ac:dyDescent="0.2">
      <c r="A56" s="126" t="s">
        <v>322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</row>
    <row r="57" spans="1:16" s="53" customFormat="1" ht="35.25" customHeight="1" x14ac:dyDescent="0.2">
      <c r="B57" s="61" t="s">
        <v>331</v>
      </c>
      <c r="C57" s="58"/>
      <c r="D57" s="58"/>
      <c r="E57" s="58"/>
      <c r="F57" s="55"/>
      <c r="G57" s="55"/>
      <c r="I57" s="58"/>
      <c r="J57" s="58"/>
      <c r="K57" s="58"/>
      <c r="L57" s="58"/>
      <c r="M57" s="58"/>
      <c r="N57" s="58"/>
      <c r="O57" s="58"/>
    </row>
    <row r="58" spans="1:16" s="53" customFormat="1" ht="50.25" customHeight="1" x14ac:dyDescent="0.2">
      <c r="B58" s="63" t="s">
        <v>323</v>
      </c>
      <c r="C58" s="62"/>
      <c r="D58" s="62"/>
      <c r="E58" s="62"/>
      <c r="F58" s="55"/>
      <c r="G58" s="55"/>
      <c r="I58" s="62"/>
      <c r="J58" s="62"/>
      <c r="K58" s="62"/>
      <c r="L58" s="62"/>
      <c r="M58" s="62"/>
      <c r="N58" s="62"/>
      <c r="O58" s="62"/>
    </row>
    <row r="59" spans="1:16" s="53" customFormat="1" ht="37.5" customHeight="1" x14ac:dyDescent="0.2">
      <c r="B59" s="61" t="s">
        <v>324</v>
      </c>
      <c r="C59" s="58"/>
      <c r="D59" s="58"/>
      <c r="E59" s="58"/>
      <c r="F59" s="55"/>
      <c r="G59" s="55"/>
      <c r="I59" s="58"/>
      <c r="J59" s="58"/>
      <c r="K59" s="58"/>
      <c r="L59" s="58"/>
      <c r="M59" s="58"/>
      <c r="N59" s="58"/>
      <c r="O59" s="58"/>
    </row>
    <row r="60" spans="1:16" s="53" customFormat="1" ht="34.5" customHeight="1" x14ac:dyDescent="0.2">
      <c r="B60" s="63" t="s">
        <v>332</v>
      </c>
      <c r="C60" s="62"/>
      <c r="D60" s="62"/>
      <c r="E60" s="62"/>
      <c r="F60" s="55"/>
      <c r="G60" s="55"/>
      <c r="I60" s="62"/>
      <c r="J60" s="62"/>
      <c r="K60" s="62"/>
      <c r="L60" s="62"/>
      <c r="M60" s="62"/>
      <c r="N60" s="62"/>
      <c r="O60" s="62"/>
    </row>
    <row r="61" spans="1:16" s="53" customFormat="1" ht="15" customHeight="1" x14ac:dyDescent="0.2">
      <c r="B61" s="61" t="s">
        <v>325</v>
      </c>
      <c r="C61" s="58"/>
      <c r="D61" s="58"/>
      <c r="E61" s="58"/>
      <c r="F61" s="55"/>
      <c r="G61" s="55"/>
      <c r="I61" s="58"/>
      <c r="J61" s="58"/>
      <c r="K61" s="58"/>
      <c r="L61" s="58"/>
      <c r="M61" s="58"/>
      <c r="N61" s="58"/>
      <c r="O61" s="58"/>
    </row>
    <row r="62" spans="1:16" s="53" customFormat="1" x14ac:dyDescent="0.2">
      <c r="E62" s="55"/>
      <c r="F62" s="55"/>
      <c r="G62" s="55"/>
    </row>
    <row r="63" spans="1:16" s="53" customFormat="1" x14ac:dyDescent="0.2"/>
    <row r="64" spans="1:16" s="53" customFormat="1" x14ac:dyDescent="0.2"/>
    <row r="65" spans="2:16" ht="15.75" customHeight="1" x14ac:dyDescent="0.25">
      <c r="B65" s="126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23"/>
    </row>
    <row r="66" spans="2:16" ht="15" customHeight="1" x14ac:dyDescent="0.25">
      <c r="B66" s="126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24"/>
    </row>
    <row r="67" spans="2:16" ht="35.25" customHeight="1" x14ac:dyDescent="0.25">
      <c r="B67" s="126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24"/>
    </row>
    <row r="68" spans="2:16" ht="50.25" customHeight="1" x14ac:dyDescent="0.25">
      <c r="B68" s="124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25"/>
    </row>
    <row r="69" spans="2:16" ht="37.5" customHeight="1" x14ac:dyDescent="0.25">
      <c r="B69" s="126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25"/>
    </row>
    <row r="70" spans="2:16" ht="34.5" customHeight="1" x14ac:dyDescent="0.25">
      <c r="B70" s="124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25"/>
    </row>
    <row r="71" spans="2:16" ht="15" customHeight="1" x14ac:dyDescent="0.25">
      <c r="B71" s="126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</row>
  </sheetData>
  <sheetProtection algorithmName="SHA-512" hashValue="wUp5eg+UB4VEqZwQaQk3Z0/ROnjn3QyZaPQBFIJwqO+AHrsGOdXAEDNjO0k/LTob1AGgevN4Qtsr70P2WduSdQ==" saltValue="YQaU/9LXzOwzX3glOClDFg==" spinCount="100000" sheet="1" objects="1" scenarios="1"/>
  <mergeCells count="116">
    <mergeCell ref="F19:G19"/>
    <mergeCell ref="F20:G20"/>
    <mergeCell ref="I45:M45"/>
    <mergeCell ref="D46:H46"/>
    <mergeCell ref="I46:M46"/>
    <mergeCell ref="D47:H47"/>
    <mergeCell ref="I47:M47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41:G41"/>
    <mergeCell ref="F42:G42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BB13:BC13"/>
    <mergeCell ref="BD13:BE13"/>
    <mergeCell ref="BF13:BG13"/>
    <mergeCell ref="O12:O14"/>
    <mergeCell ref="M13:M14"/>
    <mergeCell ref="N13:N14"/>
    <mergeCell ref="F16:G16"/>
    <mergeCell ref="F17:G17"/>
    <mergeCell ref="F18:G18"/>
    <mergeCell ref="P12:P14"/>
    <mergeCell ref="Q12:Q14"/>
    <mergeCell ref="R12:R14"/>
    <mergeCell ref="S12:S14"/>
    <mergeCell ref="T12:T14"/>
    <mergeCell ref="U12:U14"/>
    <mergeCell ref="AJ13:AK13"/>
    <mergeCell ref="AL13:AM13"/>
    <mergeCell ref="AN13:AO13"/>
    <mergeCell ref="M12:N12"/>
    <mergeCell ref="I12:I14"/>
    <mergeCell ref="B70:O70"/>
    <mergeCell ref="B71:O71"/>
    <mergeCell ref="B65:O65"/>
    <mergeCell ref="B66:O66"/>
    <mergeCell ref="B67:O67"/>
    <mergeCell ref="B68:O68"/>
    <mergeCell ref="D48:H48"/>
    <mergeCell ref="I48:M48"/>
    <mergeCell ref="D49:H49"/>
    <mergeCell ref="I49:M49"/>
    <mergeCell ref="B69:O69"/>
    <mergeCell ref="A56:P56"/>
    <mergeCell ref="D50:H50"/>
    <mergeCell ref="I50:M50"/>
    <mergeCell ref="BV12:BY13"/>
    <mergeCell ref="BZ12:CC13"/>
    <mergeCell ref="CD12:CG13"/>
    <mergeCell ref="V13:W13"/>
    <mergeCell ref="X13:Y13"/>
    <mergeCell ref="Z13:AA13"/>
    <mergeCell ref="AB13:AC13"/>
    <mergeCell ref="BN13:BO13"/>
    <mergeCell ref="BP13:BQ13"/>
    <mergeCell ref="BL13:BM13"/>
    <mergeCell ref="V12:AS12"/>
    <mergeCell ref="AT12:BQ12"/>
    <mergeCell ref="AZ13:BA13"/>
    <mergeCell ref="AD13:AE13"/>
    <mergeCell ref="AF13:AG13"/>
    <mergeCell ref="AH13:AI13"/>
    <mergeCell ref="BR12:BU13"/>
    <mergeCell ref="AP13:AQ13"/>
    <mergeCell ref="AR13:AS13"/>
    <mergeCell ref="AT13:AU13"/>
    <mergeCell ref="BH13:BI13"/>
    <mergeCell ref="BJ13:BK13"/>
    <mergeCell ref="AV13:AW13"/>
    <mergeCell ref="AX13:AY13"/>
    <mergeCell ref="D13:D14"/>
    <mergeCell ref="E13:E14"/>
    <mergeCell ref="F13:F14"/>
    <mergeCell ref="L12:L14"/>
    <mergeCell ref="F9:K9"/>
    <mergeCell ref="A12:A14"/>
    <mergeCell ref="B12:B14"/>
    <mergeCell ref="C12:C14"/>
    <mergeCell ref="H12:H14"/>
    <mergeCell ref="J12:J14"/>
    <mergeCell ref="K12:K14"/>
    <mergeCell ref="D12:G12"/>
    <mergeCell ref="G13:G14"/>
    <mergeCell ref="B2:L2"/>
    <mergeCell ref="D3:E3"/>
    <mergeCell ref="F3:K3"/>
    <mergeCell ref="B4:C10"/>
    <mergeCell ref="D4:E4"/>
    <mergeCell ref="F4:K4"/>
    <mergeCell ref="D5:E5"/>
    <mergeCell ref="F5:K5"/>
    <mergeCell ref="D6:E6"/>
    <mergeCell ref="D7:E7"/>
    <mergeCell ref="D10:E10"/>
    <mergeCell ref="F10:L10"/>
    <mergeCell ref="F7:K7"/>
    <mergeCell ref="D8:E8"/>
    <mergeCell ref="F8:K8"/>
    <mergeCell ref="D9:E9"/>
  </mergeCells>
  <dataValidations count="1">
    <dataValidation type="list" allowBlank="1" showInputMessage="1" showErrorMessage="1" prompt="Выберите страну из списка" sqref="Q16:Q42" xr:uid="{00000000-0002-0000-0000-000000000000}">
      <formula1>countries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ColWidth="8.7109375"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sheetProtection password="E53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НИС</cp:lastModifiedBy>
  <dcterms:created xsi:type="dcterms:W3CDTF">2023-01-19T13:31:54Z</dcterms:created>
  <dcterms:modified xsi:type="dcterms:W3CDTF">2024-06-04T11:30:29Z</dcterms:modified>
</cp:coreProperties>
</file>